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9/RAN5_109_final_TT_docs_11_07/R5-XXXXXX_38.903_19.4.5.1_TT_addition/38.533 19.4.5.1 TT/"/>
    </mc:Choice>
  </mc:AlternateContent>
  <xr:revisionPtr revIDLastSave="65" documentId="13_ncr:1_{0BC9ECB6-69F5-4947-B44B-7838A04E5624}" xr6:coauthVersionLast="47" xr6:coauthVersionMax="47" xr10:uidLastSave="{9E439132-0A20-43A6-B7B7-BB687E3E18C0}"/>
  <bookViews>
    <workbookView xWindow="-120" yWindow="-120" windowWidth="29040" windowHeight="17520" tabRatio="809" xr2:uid="{00000000-000D-0000-FFFF-FFFF00000000}"/>
  </bookViews>
  <sheets>
    <sheet name="Template" sheetId="2" r:id="rId1"/>
    <sheet name="19.4.5.1-1" sheetId="9" r:id="rId2"/>
    <sheet name="19.4.5.1-3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3" i="8" l="1"/>
  <c r="S101" i="8"/>
  <c r="S101" i="9"/>
  <c r="P98" i="9"/>
  <c r="P94" i="9"/>
  <c r="J82" i="9"/>
  <c r="J83" i="9" s="1"/>
  <c r="J106" i="9" s="1"/>
  <c r="D82" i="9"/>
  <c r="D87" i="9" s="1"/>
  <c r="D114" i="9" s="1"/>
  <c r="J79" i="9"/>
  <c r="D79" i="9"/>
  <c r="C79" i="9"/>
  <c r="J75" i="9"/>
  <c r="H75" i="9"/>
  <c r="H79" i="9" s="1"/>
  <c r="G75" i="9"/>
  <c r="G79" i="9" s="1"/>
  <c r="D74" i="9"/>
  <c r="M63" i="9"/>
  <c r="P63" i="9" s="1"/>
  <c r="P118" i="9" s="1"/>
  <c r="L63" i="9"/>
  <c r="K63" i="9"/>
  <c r="J63" i="9"/>
  <c r="G63" i="9"/>
  <c r="F63" i="9"/>
  <c r="D63" i="9"/>
  <c r="F59" i="9"/>
  <c r="D59" i="9"/>
  <c r="L55" i="9"/>
  <c r="K55" i="9"/>
  <c r="J55" i="9"/>
  <c r="D55" i="9"/>
  <c r="P55" i="9" s="1"/>
  <c r="P110" i="9" s="1"/>
  <c r="L51" i="9"/>
  <c r="K51" i="9"/>
  <c r="J51" i="9"/>
  <c r="D51" i="9"/>
  <c r="P51" i="9" s="1"/>
  <c r="P106" i="9" s="1"/>
  <c r="F47" i="9"/>
  <c r="D47" i="9"/>
  <c r="P47" i="9" s="1"/>
  <c r="P102" i="9" s="1"/>
  <c r="G46" i="9"/>
  <c r="G47" i="9" s="1"/>
  <c r="P43" i="9"/>
  <c r="I43" i="9"/>
  <c r="G43" i="9"/>
  <c r="D43" i="9"/>
  <c r="P39" i="9"/>
  <c r="I39" i="9"/>
  <c r="H39" i="9"/>
  <c r="G39" i="9"/>
  <c r="F39" i="9"/>
  <c r="R39" i="9" s="1"/>
  <c r="R94" i="9" s="1"/>
  <c r="D39" i="9"/>
  <c r="O31" i="9"/>
  <c r="O63" i="9" s="1"/>
  <c r="N31" i="9"/>
  <c r="N63" i="9" s="1"/>
  <c r="L30" i="9"/>
  <c r="K30" i="9"/>
  <c r="I30" i="9"/>
  <c r="I63" i="9" s="1"/>
  <c r="H30" i="9"/>
  <c r="H63" i="9" s="1"/>
  <c r="L29" i="9"/>
  <c r="K29" i="9"/>
  <c r="I29" i="9"/>
  <c r="H29" i="9"/>
  <c r="F28" i="9"/>
  <c r="F43" i="9" s="1"/>
  <c r="R43" i="9" s="1"/>
  <c r="R98" i="9" s="1"/>
  <c r="E28" i="9"/>
  <c r="E39" i="9" s="1"/>
  <c r="Q39" i="9" s="1"/>
  <c r="Q94" i="9" s="1"/>
  <c r="F27" i="9"/>
  <c r="F51" i="9" s="1"/>
  <c r="R51" i="9" s="1"/>
  <c r="R106" i="9" s="1"/>
  <c r="E27" i="9"/>
  <c r="E63" i="9" s="1"/>
  <c r="J18" i="9"/>
  <c r="I18" i="9"/>
  <c r="I19" i="9" s="1"/>
  <c r="H18" i="9"/>
  <c r="G18" i="9"/>
  <c r="G19" i="9" s="1"/>
  <c r="J16" i="9"/>
  <c r="J58" i="9" s="1"/>
  <c r="J59" i="9" s="1"/>
  <c r="G16" i="9"/>
  <c r="G17" i="9" s="1"/>
  <c r="F16" i="9"/>
  <c r="E16" i="9"/>
  <c r="D16" i="9"/>
  <c r="D21" i="9" s="1"/>
  <c r="L9" i="9"/>
  <c r="K9" i="9"/>
  <c r="I9" i="9"/>
  <c r="S113" i="9" s="1"/>
  <c r="H9" i="9"/>
  <c r="L8" i="9"/>
  <c r="L18" i="9" s="1"/>
  <c r="K8" i="9"/>
  <c r="K75" i="9" s="1"/>
  <c r="K79" i="9" s="1"/>
  <c r="I8" i="9"/>
  <c r="I75" i="9" s="1"/>
  <c r="I79" i="9" s="1"/>
  <c r="H8" i="9"/>
  <c r="F7" i="9"/>
  <c r="F74" i="9" s="1"/>
  <c r="F79" i="9" s="1"/>
  <c r="E7" i="9"/>
  <c r="E74" i="9" s="1"/>
  <c r="E79" i="9" s="1"/>
  <c r="F6" i="9"/>
  <c r="E6" i="9"/>
  <c r="F5" i="9"/>
  <c r="F82" i="9" s="1"/>
  <c r="E5" i="9"/>
  <c r="E82" i="9" s="1"/>
  <c r="R63" i="9" l="1"/>
  <c r="R118" i="9" s="1"/>
  <c r="E21" i="9"/>
  <c r="Q63" i="9"/>
  <c r="Q118" i="9" s="1"/>
  <c r="I84" i="9"/>
  <c r="P59" i="9"/>
  <c r="P114" i="9" s="1"/>
  <c r="D113" i="9" s="1"/>
  <c r="K84" i="9"/>
  <c r="K110" i="9" s="1"/>
  <c r="H84" i="9"/>
  <c r="H82" i="9"/>
  <c r="H83" i="9" s="1"/>
  <c r="H94" i="9" s="1"/>
  <c r="G82" i="9"/>
  <c r="G83" i="9" s="1"/>
  <c r="G94" i="9" s="1"/>
  <c r="J105" i="9"/>
  <c r="J107" i="9"/>
  <c r="L75" i="9"/>
  <c r="L79" i="9" s="1"/>
  <c r="L84" i="9" s="1"/>
  <c r="L110" i="9" s="1"/>
  <c r="I82" i="9"/>
  <c r="I83" i="9" s="1"/>
  <c r="I94" i="9" s="1"/>
  <c r="K82" i="9"/>
  <c r="K83" i="9" s="1"/>
  <c r="K106" i="9" s="1"/>
  <c r="E47" i="9"/>
  <c r="D86" i="9"/>
  <c r="D102" i="9" s="1"/>
  <c r="E59" i="9"/>
  <c r="H16" i="9"/>
  <c r="K18" i="9"/>
  <c r="H19" i="9" s="1"/>
  <c r="E55" i="9"/>
  <c r="Q55" i="9" s="1"/>
  <c r="Q110" i="9" s="1"/>
  <c r="I16" i="9"/>
  <c r="F55" i="9"/>
  <c r="R55" i="9" s="1"/>
  <c r="R110" i="9" s="1"/>
  <c r="K16" i="9"/>
  <c r="E43" i="9"/>
  <c r="L16" i="9"/>
  <c r="F21" i="9" s="1"/>
  <c r="D20" i="9"/>
  <c r="H43" i="9"/>
  <c r="G84" i="9"/>
  <c r="J17" i="9"/>
  <c r="J84" i="9"/>
  <c r="J110" i="9" s="1"/>
  <c r="E51" i="9"/>
  <c r="Q51" i="9" s="1"/>
  <c r="Q106" i="9" s="1"/>
  <c r="L109" i="9" l="1"/>
  <c r="L111" i="9"/>
  <c r="Q59" i="9"/>
  <c r="Q114" i="9" s="1"/>
  <c r="H98" i="9"/>
  <c r="H85" i="9"/>
  <c r="H118" i="9" s="1"/>
  <c r="H93" i="9"/>
  <c r="H95" i="9"/>
  <c r="J109" i="9"/>
  <c r="J111" i="9"/>
  <c r="H17" i="9"/>
  <c r="H46" i="9"/>
  <c r="H47" i="9" s="1"/>
  <c r="Q47" i="9" s="1"/>
  <c r="Q102" i="9" s="1"/>
  <c r="L82" i="9"/>
  <c r="G98" i="9"/>
  <c r="G85" i="9"/>
  <c r="G118" i="9" s="1"/>
  <c r="D103" i="9"/>
  <c r="D101" i="9"/>
  <c r="I93" i="9"/>
  <c r="I95" i="9"/>
  <c r="E20" i="9"/>
  <c r="Q43" i="9"/>
  <c r="Q98" i="9" s="1"/>
  <c r="K109" i="9"/>
  <c r="K111" i="9"/>
  <c r="I17" i="9"/>
  <c r="I46" i="9"/>
  <c r="I47" i="9" s="1"/>
  <c r="R47" i="9" s="1"/>
  <c r="R102" i="9" s="1"/>
  <c r="F20" i="9"/>
  <c r="F86" i="9"/>
  <c r="F102" i="9" s="1"/>
  <c r="K107" i="9"/>
  <c r="K105" i="9"/>
  <c r="I98" i="9"/>
  <c r="I85" i="9"/>
  <c r="I118" i="9" s="1"/>
  <c r="L17" i="9"/>
  <c r="L58" i="9"/>
  <c r="L59" i="9" s="1"/>
  <c r="R59" i="9" s="1"/>
  <c r="R114" i="9" s="1"/>
  <c r="K58" i="9"/>
  <c r="K59" i="9" s="1"/>
  <c r="K17" i="9"/>
  <c r="D115" i="9"/>
  <c r="G93" i="9"/>
  <c r="G95" i="9"/>
  <c r="E86" i="9"/>
  <c r="E102" i="9" s="1"/>
  <c r="E87" i="9"/>
  <c r="E114" i="9" s="1"/>
  <c r="G99" i="9" l="1"/>
  <c r="G97" i="9"/>
  <c r="G119" i="9"/>
  <c r="G117" i="9"/>
  <c r="F103" i="9"/>
  <c r="F101" i="9"/>
  <c r="E113" i="9"/>
  <c r="E115" i="9"/>
  <c r="L83" i="9"/>
  <c r="L106" i="9" s="1"/>
  <c r="F87" i="9"/>
  <c r="F114" i="9" s="1"/>
  <c r="I119" i="9"/>
  <c r="I117" i="9"/>
  <c r="I97" i="9"/>
  <c r="I99" i="9"/>
  <c r="E103" i="9"/>
  <c r="E101" i="9"/>
  <c r="H119" i="9"/>
  <c r="H117" i="9"/>
  <c r="H97" i="9"/>
  <c r="H99" i="9"/>
  <c r="F113" i="9" l="1"/>
  <c r="F115" i="9"/>
  <c r="L107" i="9"/>
  <c r="L105" i="9"/>
  <c r="J63" i="8" l="1"/>
  <c r="P63" i="8" s="1"/>
  <c r="P118" i="8" s="1"/>
  <c r="G63" i="8"/>
  <c r="M63" i="8"/>
  <c r="D63" i="8"/>
  <c r="C79" i="8"/>
  <c r="N31" i="8" l="1"/>
  <c r="N63" i="8" s="1"/>
  <c r="K30" i="8"/>
  <c r="K29" i="8"/>
  <c r="H30" i="8"/>
  <c r="H29" i="8"/>
  <c r="E28" i="8"/>
  <c r="E51" i="8" s="1"/>
  <c r="E27" i="8"/>
  <c r="L8" i="8"/>
  <c r="I8" i="8"/>
  <c r="I75" i="8" s="1"/>
  <c r="I79" i="8" s="1"/>
  <c r="K9" i="8"/>
  <c r="K8" i="8"/>
  <c r="K75" i="8" s="1"/>
  <c r="K79" i="8" s="1"/>
  <c r="H9" i="8"/>
  <c r="H8" i="8"/>
  <c r="H75" i="8" s="1"/>
  <c r="H79" i="8" s="1"/>
  <c r="E7" i="8"/>
  <c r="E74" i="8" s="1"/>
  <c r="E79" i="8" s="1"/>
  <c r="E6" i="8"/>
  <c r="E5" i="8"/>
  <c r="F5" i="8"/>
  <c r="F6" i="8"/>
  <c r="F7" i="8"/>
  <c r="F74" i="8" s="1"/>
  <c r="F79" i="8" s="1"/>
  <c r="F27" i="8"/>
  <c r="F28" i="8"/>
  <c r="F43" i="8" s="1"/>
  <c r="I9" i="8"/>
  <c r="I29" i="8"/>
  <c r="I30" i="8"/>
  <c r="I39" i="8" l="1"/>
  <c r="I63" i="8"/>
  <c r="H39" i="8"/>
  <c r="H63" i="8"/>
  <c r="K51" i="8"/>
  <c r="Q51" i="8" s="1"/>
  <c r="Q106" i="8" s="1"/>
  <c r="K63" i="8"/>
  <c r="F51" i="8"/>
  <c r="F63" i="8"/>
  <c r="R63" i="8" s="1"/>
  <c r="R118" i="8" s="1"/>
  <c r="E59" i="8"/>
  <c r="E63" i="8"/>
  <c r="Q63" i="8" s="1"/>
  <c r="Q118" i="8" s="1"/>
  <c r="F16" i="8"/>
  <c r="E82" i="8"/>
  <c r="H84" i="8"/>
  <c r="K84" i="8"/>
  <c r="K110" i="8" s="1"/>
  <c r="H82" i="8"/>
  <c r="K82" i="8"/>
  <c r="E47" i="8"/>
  <c r="E43" i="8"/>
  <c r="E39" i="8"/>
  <c r="Q39" i="8" s="1"/>
  <c r="Q94" i="8" s="1"/>
  <c r="H43" i="8"/>
  <c r="K55" i="8"/>
  <c r="K18" i="8"/>
  <c r="E55" i="8"/>
  <c r="Q55" i="8" s="1"/>
  <c r="Q110" i="8" s="1"/>
  <c r="K16" i="8"/>
  <c r="I18" i="8"/>
  <c r="I16" i="8"/>
  <c r="E16" i="8"/>
  <c r="H18" i="8"/>
  <c r="H16" i="8"/>
  <c r="F55" i="8"/>
  <c r="F47" i="8"/>
  <c r="F39" i="8"/>
  <c r="R39" i="8" s="1"/>
  <c r="F59" i="8"/>
  <c r="I82" i="8"/>
  <c r="F82" i="8"/>
  <c r="I84" i="8"/>
  <c r="I43" i="8"/>
  <c r="R43" i="8" s="1"/>
  <c r="J51" i="8"/>
  <c r="J55" i="8"/>
  <c r="D55" i="8"/>
  <c r="P55" i="8" s="1"/>
  <c r="P110" i="8" s="1"/>
  <c r="G43" i="8"/>
  <c r="D43" i="8"/>
  <c r="P43" i="8" s="1"/>
  <c r="G39" i="8"/>
  <c r="D51" i="8"/>
  <c r="D47" i="8"/>
  <c r="D39" i="8"/>
  <c r="L30" i="8"/>
  <c r="L63" i="8" s="1"/>
  <c r="O31" i="8"/>
  <c r="O63" i="8" s="1"/>
  <c r="D74" i="8"/>
  <c r="D79" i="8" s="1"/>
  <c r="G18" i="8"/>
  <c r="J16" i="8"/>
  <c r="G16" i="8"/>
  <c r="D16" i="8"/>
  <c r="D59" i="8"/>
  <c r="G75" i="8"/>
  <c r="G79" i="8" s="1"/>
  <c r="J18" i="8"/>
  <c r="L9" i="8"/>
  <c r="L75" i="8"/>
  <c r="L79" i="8" s="1"/>
  <c r="J75" i="8"/>
  <c r="J79" i="8" s="1"/>
  <c r="L29" i="8"/>
  <c r="G19" i="8" l="1"/>
  <c r="K83" i="8"/>
  <c r="K106" i="8" s="1"/>
  <c r="K107" i="8" s="1"/>
  <c r="H83" i="8"/>
  <c r="H94" i="8" s="1"/>
  <c r="H85" i="8"/>
  <c r="H118" i="8" s="1"/>
  <c r="H19" i="8"/>
  <c r="I98" i="8"/>
  <c r="H98" i="8"/>
  <c r="P39" i="8"/>
  <c r="P94" i="8" s="1"/>
  <c r="I17" i="8"/>
  <c r="E86" i="8"/>
  <c r="E102" i="8" s="1"/>
  <c r="H95" i="8"/>
  <c r="K105" i="8"/>
  <c r="K111" i="8"/>
  <c r="K109" i="8"/>
  <c r="H93" i="8"/>
  <c r="E87" i="8"/>
  <c r="E114" i="8" s="1"/>
  <c r="P51" i="8"/>
  <c r="P106" i="8" s="1"/>
  <c r="Q43" i="8"/>
  <c r="Q98" i="8" s="1"/>
  <c r="G46" i="8"/>
  <c r="G47" i="8" s="1"/>
  <c r="P47" i="8" s="1"/>
  <c r="P102" i="8" s="1"/>
  <c r="H17" i="8"/>
  <c r="H46" i="8"/>
  <c r="K58" i="8"/>
  <c r="K59" i="8" s="1"/>
  <c r="Q59" i="8" s="1"/>
  <c r="Q114" i="8" s="1"/>
  <c r="J58" i="8"/>
  <c r="J59" i="8" s="1"/>
  <c r="F20" i="8"/>
  <c r="K17" i="8"/>
  <c r="E21" i="8"/>
  <c r="E20" i="8"/>
  <c r="I46" i="8"/>
  <c r="I47" i="8" s="1"/>
  <c r="R47" i="8" s="1"/>
  <c r="P98" i="8"/>
  <c r="D20" i="8"/>
  <c r="I83" i="8"/>
  <c r="I94" i="8" s="1"/>
  <c r="F86" i="8"/>
  <c r="F102" i="8" s="1"/>
  <c r="L51" i="8"/>
  <c r="R51" i="8" s="1"/>
  <c r="R106" i="8" s="1"/>
  <c r="J17" i="8"/>
  <c r="L16" i="8"/>
  <c r="F21" i="8" s="1"/>
  <c r="R98" i="8"/>
  <c r="R94" i="8"/>
  <c r="L18" i="8"/>
  <c r="I19" i="8" s="1"/>
  <c r="G17" i="8"/>
  <c r="D21" i="8"/>
  <c r="J82" i="8"/>
  <c r="G82" i="8"/>
  <c r="J84" i="8"/>
  <c r="J110" i="8" s="1"/>
  <c r="D82" i="8"/>
  <c r="G84" i="8"/>
  <c r="L55" i="8"/>
  <c r="G85" i="8" l="1"/>
  <c r="G118" i="8" s="1"/>
  <c r="G119" i="8" s="1"/>
  <c r="H119" i="8"/>
  <c r="H117" i="8"/>
  <c r="I99" i="8"/>
  <c r="G98" i="8"/>
  <c r="H97" i="8"/>
  <c r="H99" i="8"/>
  <c r="E113" i="8"/>
  <c r="E115" i="8"/>
  <c r="J111" i="8"/>
  <c r="J109" i="8"/>
  <c r="P59" i="8"/>
  <c r="P114" i="8" s="1"/>
  <c r="R55" i="8"/>
  <c r="R110" i="8" s="1"/>
  <c r="H47" i="8"/>
  <c r="Q47" i="8" s="1"/>
  <c r="Q102" i="8" s="1"/>
  <c r="I93" i="8"/>
  <c r="I95" i="8"/>
  <c r="I97" i="8"/>
  <c r="R102" i="8"/>
  <c r="F101" i="8" s="1"/>
  <c r="G83" i="8"/>
  <c r="G94" i="8" s="1"/>
  <c r="D86" i="8"/>
  <c r="D102" i="8" s="1"/>
  <c r="D87" i="8"/>
  <c r="D114" i="8" s="1"/>
  <c r="J83" i="8"/>
  <c r="J106" i="8" s="1"/>
  <c r="J107" i="8" s="1"/>
  <c r="L84" i="8"/>
  <c r="I85" i="8" s="1"/>
  <c r="I118" i="8" s="1"/>
  <c r="L82" i="8"/>
  <c r="F87" i="8" s="1"/>
  <c r="F114" i="8" s="1"/>
  <c r="L17" i="8"/>
  <c r="G99" i="8"/>
  <c r="G97" i="8"/>
  <c r="L58" i="8"/>
  <c r="L59" i="8" s="1"/>
  <c r="G117" i="8" l="1"/>
  <c r="I119" i="8"/>
  <c r="I117" i="8"/>
  <c r="J105" i="8"/>
  <c r="D115" i="8"/>
  <c r="D113" i="8"/>
  <c r="E103" i="8"/>
  <c r="E101" i="8"/>
  <c r="R59" i="8"/>
  <c r="R114" i="8" s="1"/>
  <c r="F103" i="8"/>
  <c r="L83" i="8"/>
  <c r="L106" i="8" s="1"/>
  <c r="L107" i="8" s="1"/>
  <c r="L110" i="8"/>
  <c r="D101" i="8"/>
  <c r="D103" i="8"/>
  <c r="G93" i="8"/>
  <c r="G95" i="8"/>
  <c r="F113" i="8" l="1"/>
  <c r="F115" i="8"/>
  <c r="L105" i="8"/>
  <c r="L111" i="8"/>
  <c r="L10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46" authorId="0" shapeId="0" xr:uid="{928C6420-6704-4F5A-B021-BD51360D11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46" authorId="0" shapeId="0" xr:uid="{4BB60F48-79D5-4B05-BBC8-46F09686FE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L58" authorId="0" shapeId="0" xr:uid="{120EA6B8-8E32-45E3-A3B7-40C0B1B112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L62" authorId="0" shapeId="0" xr:uid="{A9980C46-F78B-4FC9-B969-43718262F5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L5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L62" authorId="0" shapeId="0" xr:uid="{471B40D7-2005-4601-A399-CE9ED127D5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<sst xmlns="http://schemas.openxmlformats.org/spreadsheetml/2006/main" count="558" uniqueCount="127">
  <si>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</si>
  <si>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</si>
  <si>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</si>
  <si>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</si>
  <si>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</si>
  <si>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</si>
  <si>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</si>
  <si>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</si>
  <si>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</si>
  <si>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</si>
  <si>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</si>
  <si>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</si>
  <si>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</si>
  <si>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</si>
  <si>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</si>
  <si>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</si>
  <si>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</si>
  <si>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</si>
  <si>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</si>
  <si>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</si>
  <si>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</si>
  <si>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</si>
  <si>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</si>
  <si>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</si>
  <si>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</si>
  <si>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</si>
  <si>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</si>
  <si>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</si>
  <si>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</si>
  <si>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</si>
  <si>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</si>
  <si>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</si>
  <si>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</si>
  <si>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</si>
  <si>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</si>
  <si>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</si>
  <si>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</si>
  <si>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</si>
  <si>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</si>
  <si>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</si>
  <si>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</si>
  <si>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</si>
  <si>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</si>
  <si>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</si>
  <si>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</si>
  <si>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</si>
  <si>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</si>
  <si>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</si>
  <si>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</si>
  <si>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</si>
  <si>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</si>
  <si>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</si>
  <si>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</si>
  <si>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</si>
  <si>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</si>
  <si>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</si>
  <si>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</si>
  <si>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</si>
  <si>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</si>
  <si>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</si>
  <si>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</si>
  <si>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</si>
  <si>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</si>
  <si>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</si>
  <si>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</si>
  <si>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</si>
  <si>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</si>
  <si>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</si>
  <si>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</si>
  <si>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</si>
  <si>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</si>
  <si>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</si>
  <si>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</si>
  <si>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</si>
  <si>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</si>
  <si>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</si>
  <si>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</si>
  <si>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</si>
  <si>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</si>
  <si>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</si>
  <si>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</si>
  <si>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</si>
  <si>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</si>
  <si>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</si>
  <si>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</si>
  <si>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</si>
  <si>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</si>
  <si>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Template is for 2 SSBs on same Cell</t>
  </si>
  <si>
    <t>Yes</t>
  </si>
  <si>
    <t>UE SSB_RP relative accuracy, normal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</si>
  <si>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</si>
  <si>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</si>
  <si>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</si>
  <si>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SSB#1 SSB_RP sensitivity factor</t>
  </si>
  <si>
    <t>SSB#1 SSB_RP effect</t>
  </si>
  <si>
    <t>SSB#0 SSB_RP sensitivity factor</t>
  </si>
  <si>
    <t>SSB#0 SSB_RP effect</t>
  </si>
  <si>
    <t>d) Controlled parameters critical to verdict</t>
  </si>
  <si>
    <t xml:space="preserve">g) Check controlled parameters Min/Max </t>
  </si>
  <si>
    <t>Adapted from 38.533 RRM Test case 6.6.4.1</t>
  </si>
  <si>
    <t>Qualcomm</t>
  </si>
  <si>
    <t>T3</t>
  </si>
  <si>
    <t>Signaled</t>
  </si>
  <si>
    <t>phr-Tx-PowerFactorChange</t>
  </si>
  <si>
    <t>(SSB#0_RP - SSB#1_RP) - phr-Tx-PowerFactorChange</t>
  </si>
  <si>
    <t>(SSB#0_RP - SSB#1_RP) - phr-Tx-PowerFactorChange minimum</t>
  </si>
  <si>
    <t>(SSB#0_RP - SSB#1_RP) - phr-Tx-PowerFactorChange nominal</t>
  </si>
  <si>
    <t>(SSB#0_RP - SSB#1_RP) - phr-Tx-PowerFactorChange maximum</t>
  </si>
  <si>
    <t>(SSB#0_RP - SSB#1_RP) - phr-Tx-PowerFactorChange sensitivity factor</t>
  </si>
  <si>
    <t>(SSB#0_RP - SSB#1_RP) - phr-Tx-PowerFactorChange effect</t>
  </si>
  <si>
    <t>Pathloss change vs threshold to be within range</t>
  </si>
  <si>
    <t>38.321 section 5.4.6: pathloss changing more than threshold</t>
  </si>
  <si>
    <t>19.4.5.1</t>
  </si>
  <si>
    <t>38.133 Table A.19.4.5.1.1-3</t>
  </si>
  <si>
    <t>38.133 Table 10.1.19.1.2-1, normal</t>
  </si>
  <si>
    <t>Increased the Es/Noc of SSB1 during T1, T2 and T3, to meet the conditions in 38.133 Table 10.1.19.1.1-1</t>
  </si>
  <si>
    <t>38.133 Table 10.1.19.1.1-1</t>
  </si>
  <si>
    <t>38.133 Table B.2.4.1-1, NR_FDD_ FR1_N</t>
  </si>
  <si>
    <t>38.133 Table 10.1.19.1.1-1, NR_FDD_FR1_N</t>
  </si>
  <si>
    <t>38.133 Table A.19.4.5.1.1-1 Config 1</t>
  </si>
  <si>
    <t>38.133 Table A.19.4.5.1.1-1 Config 3</t>
  </si>
  <si>
    <t>v18.11.0</t>
  </si>
  <si>
    <r>
      <t>Ref: TS 3</t>
    </r>
    <r>
      <rPr>
        <b/>
        <i/>
        <sz val="10"/>
        <rFont val="Arial"/>
        <family val="2"/>
      </rPr>
      <t>8.133 v18.11.0</t>
    </r>
    <r>
      <rPr>
        <b/>
        <i/>
        <sz val="10"/>
        <color indexed="8"/>
        <rFont val="Arial"/>
        <family val="2"/>
      </rPr>
      <t xml:space="preserve"> clause A.19.4.5.1</t>
    </r>
  </si>
  <si>
    <t>Ref: TS 38.133 v18.11.0 clause A.19.4.5.1</t>
  </si>
  <si>
    <t>38.133 Table B.2.4.1-1, NR_TDD_FR1_G</t>
  </si>
  <si>
    <t>38.133 Table 10.1.19.1.1-1, NR_TDD_FR1_G</t>
  </si>
  <si>
    <t>v19.0.0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</si>
</sst>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0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64" fontId="11" fillId="0" borderId="9" xfId="1" applyNumberFormat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9" fillId="0" borderId="0" xfId="1" applyFont="1" applyAlignment="1"/>
    <xf numFmtId="0" fontId="9" fillId="0" borderId="8" xfId="1" applyFont="1" applyBorder="1" applyAlignment="1"/>
    <xf numFmtId="0" fontId="9" fillId="0" borderId="11" xfId="1" applyFont="1" applyBorder="1" applyAlignment="1">
      <alignment horizontal="left"/>
    </xf>
    <xf numFmtId="165" fontId="1" fillId="7" borderId="8" xfId="1" applyNumberFormat="1" applyFont="1" applyFill="1" applyBorder="1" applyAlignment="1">
      <alignment horizontal="center"/>
    </xf>
    <xf numFmtId="0" fontId="0" fillId="0" borderId="11" xfId="0" applyBorder="1" applyAlignment="1">
      <alignment horizontal="left"/>
    </xf>
    <xf numFmtId="0" fontId="9" fillId="0" borderId="9" xfId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164" fontId="0" fillId="0" borderId="11" xfId="0" applyNumberForma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11" xfId="1" applyFont="1" applyBorder="1" applyAlignment="1">
      <alignment horizontal="left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164" fontId="20" fillId="6" borderId="11" xfId="0" applyNumberFormat="1" applyFont="1" applyFill="1" applyBorder="1" applyAlignment="1">
      <alignment horizontal="left"/>
    </xf>
    <xf numFmtId="0" fontId="1" fillId="5" borderId="0" xfId="1" applyFont="1" applyFill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8" borderId="5" xfId="1" applyFont="1" applyFill="1" applyBorder="1" applyAlignment="1"/>
    <xf numFmtId="0" fontId="4" fillId="0" borderId="5" xfId="1" applyFont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1" fillId="0" borderId="5" xfId="0" applyFont="1" applyBorder="1"/>
    <xf numFmtId="1" fontId="1" fillId="0" borderId="0" xfId="1" applyNumberFormat="1" applyFont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1" fontId="9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1" fillId="6" borderId="6" xfId="1" applyNumberFormat="1" applyFont="1" applyFill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165" fontId="1" fillId="7" borderId="0" xfId="1" applyNumberFormat="1" applyFont="1" applyFill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5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4" fillId="0" borderId="11" xfId="1" applyFont="1" applyBorder="1" applyAlignment="1"/>
    <xf numFmtId="0" fontId="12" fillId="0" borderId="4" xfId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3" fillId="7" borderId="9" xfId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Normal="100" workbookViewId="0">
      <selection activeCell="D22" sqref="D2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</row>
    <row r="3" spans="1:8">
      <c r="A3" s="3" t="s">
        <v>29</v>
      </c>
      <c r="B3" t="s">
        <v>87</v>
      </c>
    </row>
    <row r="4" spans="1:8">
      <c r="A4" s="3"/>
      <c r="B4" t="s">
        <v>99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53</v>
      </c>
      <c r="E11" s="6" t="s">
        <v>54</v>
      </c>
      <c r="F11" s="3" t="s">
        <v>16</v>
      </c>
      <c r="H11"/>
    </row>
    <row r="12" spans="1:8">
      <c r="A12" s="3" t="s">
        <v>14</v>
      </c>
      <c r="B12" t="s">
        <v>30</v>
      </c>
      <c r="C12" t="s">
        <v>112</v>
      </c>
      <c r="D12" s="5" t="s">
        <v>121</v>
      </c>
      <c r="E12" s="5" t="s">
        <v>126</v>
      </c>
      <c r="F12" t="s">
        <v>100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2050A-0136-42ED-B952-F29309D8FCD3}">
  <dimension ref="A1:W121"/>
  <sheetViews>
    <sheetView zoomScaleNormal="100" workbookViewId="0">
      <selection activeCell="S101" sqref="S101"/>
    </sheetView>
  </sheetViews>
  <sheetFormatPr defaultColWidth="10.7109375" defaultRowHeight="12.75"/>
  <cols>
    <col min="1" max="1" width="40.5703125" style="7" customWidth="1"/>
    <col min="2" max="3" width="11.5703125" style="7" customWidth="1"/>
    <col min="4" max="19" width="8.5703125" style="7" customWidth="1"/>
    <col min="20" max="20" width="61.140625" style="7" bestFit="1" customWidth="1"/>
    <col min="21" max="16384" width="10.7109375" style="7"/>
  </cols>
  <sheetData>
    <row r="1" spans="1:20" ht="13.5" thickBot="1"/>
    <row r="2" spans="1:20">
      <c r="A2" s="8" t="s">
        <v>11</v>
      </c>
      <c r="B2" s="9"/>
      <c r="C2" s="193" t="s">
        <v>102</v>
      </c>
      <c r="D2" s="197" t="s">
        <v>56</v>
      </c>
      <c r="E2" s="198"/>
      <c r="F2" s="203"/>
      <c r="G2" s="197" t="s">
        <v>57</v>
      </c>
      <c r="H2" s="198"/>
      <c r="I2" s="203"/>
      <c r="J2" s="197" t="s">
        <v>58</v>
      </c>
      <c r="K2" s="198"/>
      <c r="L2" s="199"/>
      <c r="M2" s="28"/>
      <c r="N2" s="28"/>
      <c r="O2" s="28"/>
      <c r="P2" s="28"/>
      <c r="Q2" s="28"/>
      <c r="R2" s="28"/>
      <c r="S2" s="28"/>
      <c r="T2" s="12" t="s">
        <v>0</v>
      </c>
    </row>
    <row r="3" spans="1:20">
      <c r="A3" s="24"/>
      <c r="B3" s="46"/>
      <c r="C3" s="44"/>
      <c r="D3" s="15" t="s">
        <v>43</v>
      </c>
      <c r="E3" s="16" t="s">
        <v>44</v>
      </c>
      <c r="F3" s="79" t="s">
        <v>101</v>
      </c>
      <c r="G3" s="15" t="s">
        <v>43</v>
      </c>
      <c r="H3" s="16" t="s">
        <v>44</v>
      </c>
      <c r="I3" s="79" t="s">
        <v>101</v>
      </c>
      <c r="J3" s="15" t="s">
        <v>43</v>
      </c>
      <c r="K3" s="16" t="s">
        <v>44</v>
      </c>
      <c r="L3" s="79" t="s">
        <v>101</v>
      </c>
      <c r="M3" s="16"/>
      <c r="N3" s="16"/>
      <c r="O3" s="16"/>
      <c r="P3" s="16"/>
      <c r="Q3" s="16"/>
      <c r="R3" s="16"/>
      <c r="S3" s="16"/>
      <c r="T3" s="126"/>
    </row>
    <row r="4" spans="1:20">
      <c r="A4" s="13"/>
      <c r="B4" s="14" t="s">
        <v>1</v>
      </c>
      <c r="C4" s="72"/>
      <c r="D4" s="58"/>
      <c r="E4" s="23"/>
      <c r="F4" s="76"/>
      <c r="G4" s="58"/>
      <c r="H4" s="23"/>
      <c r="I4" s="76"/>
      <c r="J4" s="58"/>
      <c r="K4" s="23"/>
      <c r="L4" s="76"/>
      <c r="M4" s="71"/>
      <c r="N4" s="71"/>
      <c r="O4" s="16"/>
      <c r="P4" s="16"/>
      <c r="Q4" s="16"/>
      <c r="R4" s="16"/>
      <c r="S4" s="16"/>
      <c r="T4" s="44"/>
    </row>
    <row r="5" spans="1:20">
      <c r="A5" s="75" t="s">
        <v>31</v>
      </c>
      <c r="B5" s="76" t="s">
        <v>32</v>
      </c>
      <c r="C5" s="185"/>
      <c r="D5" s="168">
        <v>15</v>
      </c>
      <c r="E5" s="167">
        <f>D5</f>
        <v>15</v>
      </c>
      <c r="F5" s="97">
        <f>$D5</f>
        <v>15</v>
      </c>
      <c r="G5" s="58"/>
      <c r="H5" s="23"/>
      <c r="I5" s="76"/>
      <c r="J5" s="58"/>
      <c r="K5" s="23"/>
      <c r="L5" s="76"/>
      <c r="M5" s="22"/>
      <c r="N5" s="22"/>
      <c r="O5" s="16"/>
      <c r="P5" s="27"/>
      <c r="Q5" s="27"/>
      <c r="R5" s="27"/>
      <c r="S5" s="16"/>
      <c r="T5" s="20" t="s">
        <v>119</v>
      </c>
    </row>
    <row r="6" spans="1:20">
      <c r="A6" s="75" t="s">
        <v>33</v>
      </c>
      <c r="B6" s="77" t="s">
        <v>34</v>
      </c>
      <c r="C6" s="191"/>
      <c r="D6" s="168">
        <v>10</v>
      </c>
      <c r="E6" s="167">
        <f>D6</f>
        <v>10</v>
      </c>
      <c r="F6" s="97">
        <f>$D6</f>
        <v>10</v>
      </c>
      <c r="G6" s="58"/>
      <c r="H6" s="23"/>
      <c r="I6" s="76"/>
      <c r="J6" s="58"/>
      <c r="K6" s="23"/>
      <c r="L6" s="76"/>
      <c r="M6" s="22"/>
      <c r="N6" s="22"/>
      <c r="O6" s="16"/>
      <c r="P6" s="27"/>
      <c r="Q6" s="27"/>
      <c r="R6" s="27"/>
      <c r="S6" s="16"/>
      <c r="T6" s="20" t="s">
        <v>119</v>
      </c>
    </row>
    <row r="7" spans="1:20">
      <c r="A7" s="18" t="s">
        <v>35</v>
      </c>
      <c r="B7" s="19" t="s">
        <v>2</v>
      </c>
      <c r="C7" s="179"/>
      <c r="D7" s="92">
        <v>-101</v>
      </c>
      <c r="E7" s="21">
        <f>D7</f>
        <v>-101</v>
      </c>
      <c r="F7" s="85">
        <f>$D7</f>
        <v>-101</v>
      </c>
      <c r="G7" s="95"/>
      <c r="H7" s="23"/>
      <c r="I7" s="76"/>
      <c r="J7" s="95"/>
      <c r="K7" s="23"/>
      <c r="L7" s="91"/>
      <c r="M7" s="22"/>
      <c r="N7" s="22"/>
      <c r="O7" s="16"/>
      <c r="P7" s="27"/>
      <c r="Q7" s="27"/>
      <c r="R7" s="27"/>
      <c r="S7" s="17"/>
      <c r="T7" s="20" t="s">
        <v>113</v>
      </c>
    </row>
    <row r="8" spans="1:20">
      <c r="A8" s="18" t="s">
        <v>3</v>
      </c>
      <c r="B8" s="19" t="s">
        <v>4</v>
      </c>
      <c r="C8" s="179"/>
      <c r="D8" s="65"/>
      <c r="E8" s="17"/>
      <c r="F8" s="19"/>
      <c r="G8" s="92">
        <v>7</v>
      </c>
      <c r="H8" s="22">
        <f>G8</f>
        <v>7</v>
      </c>
      <c r="I8" s="91">
        <f>G8</f>
        <v>7</v>
      </c>
      <c r="J8" s="92">
        <v>-3</v>
      </c>
      <c r="K8" s="22">
        <f>J8</f>
        <v>-3</v>
      </c>
      <c r="L8" s="91">
        <f>J8</f>
        <v>-3</v>
      </c>
      <c r="M8" s="21"/>
      <c r="N8" s="21"/>
      <c r="O8" s="21"/>
      <c r="P8" s="17"/>
      <c r="Q8" s="17"/>
      <c r="R8" s="17"/>
      <c r="S8" s="17"/>
      <c r="T8" s="20" t="s">
        <v>113</v>
      </c>
    </row>
    <row r="9" spans="1:20">
      <c r="A9" s="18" t="s">
        <v>42</v>
      </c>
      <c r="B9" s="19"/>
      <c r="C9" s="179"/>
      <c r="D9" s="65"/>
      <c r="E9" s="17"/>
      <c r="F9" s="19"/>
      <c r="G9" s="169">
        <v>52</v>
      </c>
      <c r="H9" s="154">
        <f>G9</f>
        <v>52</v>
      </c>
      <c r="I9" s="76">
        <f>$G9</f>
        <v>52</v>
      </c>
      <c r="J9" s="169">
        <v>52</v>
      </c>
      <c r="K9" s="154">
        <f>J9</f>
        <v>52</v>
      </c>
      <c r="L9" s="98">
        <f>$J9</f>
        <v>52</v>
      </c>
      <c r="M9" s="21"/>
      <c r="N9" s="21"/>
      <c r="O9" s="21"/>
      <c r="P9" s="17"/>
      <c r="Q9" s="17"/>
      <c r="R9" s="17"/>
      <c r="S9" s="17"/>
      <c r="T9" s="20" t="s">
        <v>113</v>
      </c>
    </row>
    <row r="10" spans="1:20">
      <c r="A10" s="7" t="s">
        <v>103</v>
      </c>
      <c r="B10" s="19" t="s">
        <v>4</v>
      </c>
      <c r="C10" s="195">
        <v>5</v>
      </c>
      <c r="D10" s="65"/>
      <c r="E10" s="17"/>
      <c r="F10" s="19"/>
      <c r="G10" s="194"/>
      <c r="H10" s="154"/>
      <c r="I10" s="76"/>
      <c r="J10" s="194"/>
      <c r="K10" s="154"/>
      <c r="L10" s="98"/>
      <c r="M10" s="21"/>
      <c r="N10" s="21"/>
      <c r="O10" s="21"/>
      <c r="P10" s="17"/>
      <c r="Q10" s="17"/>
      <c r="R10" s="17"/>
      <c r="S10" s="17"/>
      <c r="T10" s="20"/>
    </row>
    <row r="11" spans="1:20" ht="13.5" thickBot="1">
      <c r="A11" s="136" t="s">
        <v>122</v>
      </c>
      <c r="B11" s="68"/>
      <c r="C11" s="180"/>
      <c r="D11" s="94"/>
      <c r="E11" s="132"/>
      <c r="F11" s="68"/>
      <c r="G11" s="94"/>
      <c r="H11" s="132"/>
      <c r="I11" s="68"/>
      <c r="J11" s="94"/>
      <c r="K11" s="132"/>
      <c r="L11" s="68"/>
      <c r="M11" s="63"/>
      <c r="N11" s="63"/>
      <c r="O11" s="63"/>
      <c r="P11" s="66"/>
      <c r="Q11" s="66"/>
      <c r="R11" s="66"/>
      <c r="S11" s="66"/>
      <c r="T11" s="129"/>
    </row>
    <row r="12" spans="1:20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1"/>
      <c r="M12" s="21"/>
      <c r="N12" s="21"/>
      <c r="O12" s="21"/>
      <c r="T12" s="137"/>
    </row>
    <row r="13" spans="1:20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2"/>
      <c r="M13" s="22"/>
      <c r="N13" s="22"/>
      <c r="O13" s="22"/>
      <c r="P13" s="17"/>
      <c r="Q13" s="17"/>
      <c r="R13" s="17"/>
      <c r="S13" s="17"/>
    </row>
    <row r="14" spans="1:20">
      <c r="A14" s="8" t="s">
        <v>19</v>
      </c>
      <c r="B14" s="10"/>
      <c r="C14" s="178"/>
      <c r="D14" s="197" t="s">
        <v>56</v>
      </c>
      <c r="E14" s="198"/>
      <c r="F14" s="203"/>
      <c r="G14" s="198" t="s">
        <v>57</v>
      </c>
      <c r="H14" s="198"/>
      <c r="I14" s="203"/>
      <c r="J14" s="197" t="s">
        <v>58</v>
      </c>
      <c r="K14" s="198"/>
      <c r="L14" s="203"/>
      <c r="M14" s="28"/>
      <c r="N14" s="28"/>
      <c r="O14" s="28"/>
      <c r="P14" s="10"/>
      <c r="Q14" s="10"/>
      <c r="R14" s="10"/>
      <c r="S14" s="10"/>
      <c r="T14" s="12" t="s">
        <v>0</v>
      </c>
    </row>
    <row r="15" spans="1:20">
      <c r="A15" s="24"/>
      <c r="B15" s="17"/>
      <c r="C15" s="179"/>
      <c r="D15" s="15" t="s">
        <v>43</v>
      </c>
      <c r="E15" s="16" t="s">
        <v>44</v>
      </c>
      <c r="F15" s="79" t="s">
        <v>101</v>
      </c>
      <c r="G15" s="15" t="s">
        <v>43</v>
      </c>
      <c r="H15" s="16" t="s">
        <v>44</v>
      </c>
      <c r="I15" s="79" t="s">
        <v>101</v>
      </c>
      <c r="J15" s="15" t="s">
        <v>43</v>
      </c>
      <c r="K15" s="16" t="s">
        <v>44</v>
      </c>
      <c r="L15" s="79" t="s">
        <v>101</v>
      </c>
      <c r="M15" s="16"/>
      <c r="N15" s="16"/>
      <c r="O15" s="16"/>
      <c r="P15" s="17"/>
      <c r="Q15" s="17"/>
      <c r="R15" s="17"/>
      <c r="S15" s="17"/>
      <c r="T15" s="126"/>
    </row>
    <row r="16" spans="1:20">
      <c r="A16" s="18" t="s">
        <v>20</v>
      </c>
      <c r="B16" s="17" t="s">
        <v>38</v>
      </c>
      <c r="C16" s="179"/>
      <c r="D16" s="99">
        <f>(10^12)*(10^-3)*(D5/15)*10^(D7/10)</f>
        <v>7.9432823472427916E-2</v>
      </c>
      <c r="E16" s="25">
        <f>(10^12)*(10^-3)*(E5/15)*10^(E7/10)</f>
        <v>7.9432823472427916E-2</v>
      </c>
      <c r="F16" s="90">
        <f>(10^12)*(10^-3)*(F5/15)*10^(F7/10)</f>
        <v>7.9432823472427916E-2</v>
      </c>
      <c r="G16" s="25">
        <f>(10^12)*(10^-3)*(D5/15)*10^((D7+G8)/10)</f>
        <v>0.3981071705534962</v>
      </c>
      <c r="H16" s="25">
        <f>(10^12)*(10^-3)*(E5/15)*10^((E7+H8)/10)</f>
        <v>0.3981071705534962</v>
      </c>
      <c r="I16" s="90">
        <f>(10^12)*(10^-3)*(F5/15)*10^((F7+I8)/10)</f>
        <v>0.3981071705534962</v>
      </c>
      <c r="J16" s="99">
        <f>(10^12)*(10^-3)*(D5/15)*10^((D7+J8)/10)</f>
        <v>3.9810717055349581E-2</v>
      </c>
      <c r="K16" s="25">
        <f>(10^12)*(10^-3)*(E5/15)*10^((E7+K8)/10)</f>
        <v>3.9810717055349581E-2</v>
      </c>
      <c r="L16" s="90">
        <f>(10^12)*(10^-3)*(F5/15)*10^((F7+L8)/10)</f>
        <v>3.9810717055349581E-2</v>
      </c>
      <c r="M16" s="25"/>
      <c r="N16" s="25"/>
      <c r="O16" s="25"/>
      <c r="P16" s="25"/>
      <c r="Q16" s="25"/>
      <c r="R16" s="25"/>
      <c r="S16" s="25"/>
      <c r="T16" s="20" t="s">
        <v>45</v>
      </c>
    </row>
    <row r="17" spans="1:23">
      <c r="A17" s="26" t="s">
        <v>46</v>
      </c>
      <c r="B17" s="17" t="s">
        <v>4</v>
      </c>
      <c r="C17" s="179"/>
      <c r="D17" s="65"/>
      <c r="E17" s="17"/>
      <c r="F17" s="19"/>
      <c r="G17" s="22">
        <f>10*LOG(G16/D16)</f>
        <v>7.0000000000000018</v>
      </c>
      <c r="H17" s="22">
        <f>10*LOG(H16/E16)</f>
        <v>7.0000000000000018</v>
      </c>
      <c r="I17" s="85">
        <f>10*LOG(I16/F16)</f>
        <v>7.0000000000000018</v>
      </c>
      <c r="J17" s="38">
        <f>10*LOG(J16/D16)</f>
        <v>-3.0000000000000031</v>
      </c>
      <c r="K17" s="22">
        <f>10*LOG(K16/E16)</f>
        <v>-3.0000000000000031</v>
      </c>
      <c r="L17" s="85">
        <f>10*LOG(L16/F16)</f>
        <v>-3.0000000000000031</v>
      </c>
      <c r="M17" s="22"/>
      <c r="N17" s="22"/>
      <c r="O17" s="22"/>
      <c r="P17" s="21"/>
      <c r="Q17" s="21"/>
      <c r="R17" s="21"/>
      <c r="S17" s="21"/>
      <c r="T17" s="20" t="s">
        <v>47</v>
      </c>
    </row>
    <row r="18" spans="1:23">
      <c r="A18" s="103" t="s">
        <v>49</v>
      </c>
      <c r="B18" s="17" t="s">
        <v>36</v>
      </c>
      <c r="C18" s="179"/>
      <c r="D18" s="65"/>
      <c r="E18" s="17"/>
      <c r="F18" s="19"/>
      <c r="G18" s="21">
        <f>D7+G8+10*LOG(D5/15)</f>
        <v>-94</v>
      </c>
      <c r="H18" s="21">
        <f>E7+H8+10*LOG(E5/15)</f>
        <v>-94</v>
      </c>
      <c r="I18" s="91">
        <f>F7+I8+10*LOG(F5/15)</f>
        <v>-94</v>
      </c>
      <c r="J18" s="95">
        <f>D7+J8+10*LOG(D5/15)</f>
        <v>-104</v>
      </c>
      <c r="K18" s="21">
        <f>E7+K8+10*LOG(E5/15)</f>
        <v>-104</v>
      </c>
      <c r="L18" s="91">
        <f>F7+L8+10*LOG(F5/15)</f>
        <v>-104</v>
      </c>
      <c r="M18" s="22"/>
      <c r="N18" s="22"/>
      <c r="O18" s="22"/>
      <c r="P18" s="23"/>
      <c r="Q18" s="23"/>
      <c r="R18" s="23"/>
      <c r="S18" s="23"/>
      <c r="T18" s="47" t="s">
        <v>48</v>
      </c>
      <c r="V18"/>
      <c r="W18"/>
    </row>
    <row r="19" spans="1:23">
      <c r="A19" s="103" t="s">
        <v>104</v>
      </c>
      <c r="B19" s="17" t="s">
        <v>4</v>
      </c>
      <c r="C19" s="179"/>
      <c r="D19" s="65"/>
      <c r="E19" s="17"/>
      <c r="F19" s="19"/>
      <c r="G19" s="21">
        <f>G18-J18-C10</f>
        <v>5</v>
      </c>
      <c r="H19" s="21">
        <f>H18-K18-C10</f>
        <v>5</v>
      </c>
      <c r="I19" s="91">
        <f>I18-L18-C10</f>
        <v>5</v>
      </c>
      <c r="J19" s="95"/>
      <c r="K19" s="21"/>
      <c r="L19" s="91"/>
      <c r="M19" s="22"/>
      <c r="N19" s="22"/>
      <c r="O19" s="22"/>
      <c r="P19" s="23"/>
      <c r="Q19" s="23"/>
      <c r="R19" s="23"/>
      <c r="S19" s="23"/>
      <c r="T19" s="47"/>
      <c r="V19"/>
      <c r="W19"/>
    </row>
    <row r="20" spans="1:23">
      <c r="A20" s="59" t="s">
        <v>76</v>
      </c>
      <c r="B20" s="17" t="s">
        <v>37</v>
      </c>
      <c r="C20" s="179"/>
      <c r="D20" s="95">
        <f>10*LOG((D16+G16)*10^-9)+10*LOG(G9*12)</f>
        <v>-65.258056606650115</v>
      </c>
      <c r="E20" s="21">
        <f>10*LOG((E16+H16)*10^-9)+10*LOG(H9*12)</f>
        <v>-65.258056606650115</v>
      </c>
      <c r="F20" s="91">
        <f>10*LOG((F16+I16)*10^-9)+10*LOG(I9*12)</f>
        <v>-65.258056606650115</v>
      </c>
      <c r="G20" s="21"/>
      <c r="H20" s="21"/>
      <c r="I20" s="91"/>
      <c r="J20" s="95"/>
      <c r="K20" s="21"/>
      <c r="L20" s="91"/>
      <c r="M20" s="22"/>
      <c r="N20" s="22"/>
      <c r="O20" s="22"/>
      <c r="P20" s="23"/>
      <c r="Q20" s="23"/>
      <c r="R20" s="23"/>
      <c r="S20" s="23"/>
      <c r="T20" s="47" t="s">
        <v>28</v>
      </c>
      <c r="V20"/>
      <c r="W20"/>
    </row>
    <row r="21" spans="1:23" ht="13.5" thickBot="1">
      <c r="A21" s="88" t="s">
        <v>75</v>
      </c>
      <c r="B21" s="132" t="s">
        <v>37</v>
      </c>
      <c r="C21" s="180"/>
      <c r="D21" s="100">
        <f>10*LOG((D16+J16)*10^-9)+10*LOG(J9*12)</f>
        <v>-71.283805478810919</v>
      </c>
      <c r="E21" s="63">
        <f>10*LOG((E16+K16)*10^-9)+10*LOG(K9*12)</f>
        <v>-71.283805478810919</v>
      </c>
      <c r="F21" s="96">
        <f>10*LOG((F16+L16)*10^-9)+10*LOG(L9*12)</f>
        <v>-71.283805478810919</v>
      </c>
      <c r="G21" s="63"/>
      <c r="H21" s="63"/>
      <c r="I21" s="96"/>
      <c r="J21" s="100"/>
      <c r="K21" s="63"/>
      <c r="L21" s="96"/>
      <c r="M21" s="64"/>
      <c r="N21" s="64"/>
      <c r="O21" s="64"/>
      <c r="P21" s="60"/>
      <c r="Q21" s="60"/>
      <c r="R21" s="60"/>
      <c r="S21" s="60"/>
      <c r="T21" s="131" t="s">
        <v>28</v>
      </c>
      <c r="V21"/>
      <c r="W21"/>
    </row>
    <row r="22" spans="1:23">
      <c r="V22"/>
    </row>
    <row r="23" spans="1:23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27"/>
      <c r="M23" s="27"/>
      <c r="N23" s="27"/>
      <c r="O23" s="27"/>
      <c r="P23" s="17"/>
      <c r="Q23" s="17"/>
      <c r="R23" s="17"/>
      <c r="S23" s="17"/>
      <c r="V23"/>
    </row>
    <row r="24" spans="1:23" ht="13.5" thickBot="1">
      <c r="A24" s="8" t="s">
        <v>21</v>
      </c>
      <c r="B24" s="10"/>
      <c r="C24" s="178"/>
      <c r="D24" s="206" t="s">
        <v>55</v>
      </c>
      <c r="E24" s="206"/>
      <c r="F24" s="206"/>
      <c r="G24" s="206"/>
      <c r="H24" s="206"/>
      <c r="I24" s="206"/>
      <c r="J24" s="206"/>
      <c r="K24" s="206"/>
      <c r="L24" s="207"/>
      <c r="M24" s="208" t="s">
        <v>27</v>
      </c>
      <c r="N24" s="206"/>
      <c r="O24" s="207"/>
      <c r="P24" s="102"/>
      <c r="Q24" s="11"/>
      <c r="R24" s="11"/>
      <c r="S24" s="9"/>
      <c r="T24" s="12" t="s">
        <v>0</v>
      </c>
      <c r="V24"/>
    </row>
    <row r="25" spans="1:23">
      <c r="A25" s="24"/>
      <c r="B25" s="17"/>
      <c r="C25" s="179"/>
      <c r="D25" s="198" t="s">
        <v>56</v>
      </c>
      <c r="E25" s="198"/>
      <c r="F25" s="203"/>
      <c r="G25" s="197" t="s">
        <v>57</v>
      </c>
      <c r="H25" s="198"/>
      <c r="I25" s="203"/>
      <c r="J25" s="197" t="s">
        <v>58</v>
      </c>
      <c r="K25" s="198"/>
      <c r="L25" s="199"/>
      <c r="M25" s="101"/>
      <c r="N25" s="166"/>
      <c r="O25" s="89"/>
      <c r="P25" s="18"/>
      <c r="S25" s="46"/>
      <c r="T25" s="126"/>
      <c r="V25"/>
    </row>
    <row r="26" spans="1:23">
      <c r="A26" s="24"/>
      <c r="B26" s="17"/>
      <c r="C26" s="179"/>
      <c r="D26" s="16" t="s">
        <v>43</v>
      </c>
      <c r="E26" s="16" t="s">
        <v>44</v>
      </c>
      <c r="F26" s="79" t="s">
        <v>101</v>
      </c>
      <c r="G26" s="15" t="s">
        <v>43</v>
      </c>
      <c r="H26" s="16" t="s">
        <v>44</v>
      </c>
      <c r="I26" s="79" t="s">
        <v>101</v>
      </c>
      <c r="J26" s="15" t="s">
        <v>43</v>
      </c>
      <c r="K26" s="16" t="s">
        <v>44</v>
      </c>
      <c r="L26" s="79" t="s">
        <v>101</v>
      </c>
      <c r="M26" s="15" t="s">
        <v>43</v>
      </c>
      <c r="N26" s="16" t="s">
        <v>44</v>
      </c>
      <c r="O26" s="79" t="s">
        <v>101</v>
      </c>
      <c r="P26" s="18"/>
      <c r="S26" s="46"/>
      <c r="T26" s="126"/>
    </row>
    <row r="27" spans="1:23">
      <c r="A27" s="13" t="s">
        <v>92</v>
      </c>
      <c r="B27" s="176" t="s">
        <v>6</v>
      </c>
      <c r="C27" s="182"/>
      <c r="D27" s="181">
        <v>1.5</v>
      </c>
      <c r="E27" s="170">
        <f>D27</f>
        <v>1.5</v>
      </c>
      <c r="F27" s="57">
        <f>$D27</f>
        <v>1.5</v>
      </c>
      <c r="G27" s="55"/>
      <c r="H27" s="56"/>
      <c r="I27" s="57"/>
      <c r="L27" s="46"/>
      <c r="M27" s="65"/>
      <c r="N27" s="17"/>
      <c r="O27" s="84"/>
      <c r="P27" s="18"/>
      <c r="S27" s="46"/>
      <c r="T27" s="44"/>
    </row>
    <row r="28" spans="1:23" ht="15.75">
      <c r="A28" s="153" t="s">
        <v>90</v>
      </c>
      <c r="B28" s="177" t="s">
        <v>6</v>
      </c>
      <c r="C28" s="183"/>
      <c r="D28" s="181">
        <v>1.5</v>
      </c>
      <c r="E28" s="170">
        <f>D28</f>
        <v>1.5</v>
      </c>
      <c r="F28" s="57">
        <f>$D28</f>
        <v>1.5</v>
      </c>
      <c r="G28" s="55"/>
      <c r="H28" s="56"/>
      <c r="I28" s="57"/>
      <c r="L28" s="46"/>
      <c r="M28" s="65"/>
      <c r="N28" s="17"/>
      <c r="O28" s="84"/>
      <c r="P28" s="18"/>
      <c r="S28" s="46"/>
      <c r="T28" s="44"/>
    </row>
    <row r="29" spans="1:23">
      <c r="A29" s="13" t="s">
        <v>22</v>
      </c>
      <c r="B29" s="176" t="s">
        <v>6</v>
      </c>
      <c r="C29" s="182"/>
      <c r="D29" s="56"/>
      <c r="E29" s="17"/>
      <c r="F29" s="57"/>
      <c r="G29" s="86">
        <v>0.3</v>
      </c>
      <c r="H29" s="56">
        <f>G29</f>
        <v>0.3</v>
      </c>
      <c r="I29" s="57">
        <f>$G29</f>
        <v>0.3</v>
      </c>
      <c r="J29" s="86">
        <v>0.3</v>
      </c>
      <c r="K29" s="56">
        <f>J29</f>
        <v>0.3</v>
      </c>
      <c r="L29" s="57">
        <f>$J29</f>
        <v>0.3</v>
      </c>
      <c r="M29" s="55"/>
      <c r="N29" s="56"/>
      <c r="O29" s="85"/>
      <c r="P29" s="55"/>
      <c r="Q29" s="56"/>
      <c r="R29" s="56"/>
      <c r="S29" s="57"/>
      <c r="T29" s="44"/>
      <c r="U29" s="18"/>
    </row>
    <row r="30" spans="1:23" ht="15.75">
      <c r="A30" s="153" t="s">
        <v>91</v>
      </c>
      <c r="B30" s="177" t="s">
        <v>6</v>
      </c>
      <c r="C30" s="183"/>
      <c r="D30" s="56"/>
      <c r="E30" s="56"/>
      <c r="F30" s="57"/>
      <c r="G30" s="86">
        <v>0.3</v>
      </c>
      <c r="H30" s="56">
        <f>G30</f>
        <v>0.3</v>
      </c>
      <c r="I30" s="57">
        <f>$G30</f>
        <v>0.3</v>
      </c>
      <c r="J30" s="86">
        <v>0.3</v>
      </c>
      <c r="K30" s="56">
        <f>J30</f>
        <v>0.3</v>
      </c>
      <c r="L30" s="57">
        <f>$J30</f>
        <v>0.3</v>
      </c>
      <c r="M30" s="55"/>
      <c r="N30" s="56"/>
      <c r="O30" s="85"/>
      <c r="P30" s="55"/>
      <c r="Q30" s="56"/>
      <c r="R30" s="56"/>
      <c r="S30" s="57"/>
      <c r="T30" s="44"/>
    </row>
    <row r="31" spans="1:23" ht="13.5" thickBot="1">
      <c r="A31" s="128" t="s">
        <v>89</v>
      </c>
      <c r="B31" s="148"/>
      <c r="C31" s="184"/>
      <c r="D31" s="106"/>
      <c r="E31" s="106"/>
      <c r="F31" s="62"/>
      <c r="G31" s="61"/>
      <c r="H31" s="106"/>
      <c r="I31" s="62"/>
      <c r="J31" s="61"/>
      <c r="K31" s="106"/>
      <c r="L31" s="62"/>
      <c r="M31" s="130">
        <v>3</v>
      </c>
      <c r="N31" s="106">
        <f>M31</f>
        <v>3</v>
      </c>
      <c r="O31" s="62">
        <f>$M31</f>
        <v>3</v>
      </c>
      <c r="P31" s="61"/>
      <c r="Q31" s="106"/>
      <c r="R31" s="106"/>
      <c r="S31" s="62"/>
      <c r="T31" s="138" t="s">
        <v>114</v>
      </c>
    </row>
    <row r="32" spans="1:23"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</row>
    <row r="33" spans="1:20" ht="13.5" thickBot="1">
      <c r="A33" s="50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20" ht="13.5" thickBot="1">
      <c r="A34" s="8" t="s">
        <v>97</v>
      </c>
      <c r="B34" s="10"/>
      <c r="C34" s="178"/>
      <c r="D34" s="204" t="s">
        <v>55</v>
      </c>
      <c r="E34" s="205"/>
      <c r="F34" s="205"/>
      <c r="G34" s="206"/>
      <c r="H34" s="206"/>
      <c r="I34" s="206"/>
      <c r="J34" s="206"/>
      <c r="K34" s="206"/>
      <c r="L34" s="207"/>
      <c r="M34" s="208" t="s">
        <v>27</v>
      </c>
      <c r="N34" s="206"/>
      <c r="O34" s="207"/>
      <c r="P34" s="200" t="s">
        <v>17</v>
      </c>
      <c r="Q34" s="201"/>
      <c r="R34" s="202"/>
      <c r="S34" s="49"/>
      <c r="T34" s="139" t="s">
        <v>0</v>
      </c>
    </row>
    <row r="35" spans="1:20" ht="13.5" thickBot="1">
      <c r="A35" s="24"/>
      <c r="B35" s="17"/>
      <c r="C35" s="179"/>
      <c r="D35" s="197" t="s">
        <v>56</v>
      </c>
      <c r="E35" s="198"/>
      <c r="F35" s="203"/>
      <c r="G35" s="197" t="s">
        <v>57</v>
      </c>
      <c r="H35" s="198"/>
      <c r="I35" s="203"/>
      <c r="J35" s="197" t="s">
        <v>58</v>
      </c>
      <c r="K35" s="198"/>
      <c r="L35" s="203"/>
      <c r="M35" s="101"/>
      <c r="N35" s="166"/>
      <c r="O35" s="89"/>
      <c r="P35" s="78"/>
      <c r="Q35" s="28"/>
      <c r="R35" s="49"/>
      <c r="S35" s="14"/>
      <c r="T35" s="14"/>
    </row>
    <row r="36" spans="1:20">
      <c r="A36" s="24"/>
      <c r="B36" s="17"/>
      <c r="C36" s="179"/>
      <c r="D36" s="15" t="s">
        <v>43</v>
      </c>
      <c r="E36" s="16" t="s">
        <v>44</v>
      </c>
      <c r="F36" s="79" t="s">
        <v>101</v>
      </c>
      <c r="G36" s="15" t="s">
        <v>43</v>
      </c>
      <c r="H36" s="16" t="s">
        <v>44</v>
      </c>
      <c r="I36" s="79" t="s">
        <v>101</v>
      </c>
      <c r="J36" s="15" t="s">
        <v>43</v>
      </c>
      <c r="K36" s="16" t="s">
        <v>44</v>
      </c>
      <c r="L36" s="79" t="s">
        <v>101</v>
      </c>
      <c r="M36" s="15" t="s">
        <v>43</v>
      </c>
      <c r="N36" s="16" t="s">
        <v>44</v>
      </c>
      <c r="O36" s="6" t="s">
        <v>101</v>
      </c>
      <c r="P36" s="78" t="s">
        <v>43</v>
      </c>
      <c r="Q36" s="28" t="s">
        <v>44</v>
      </c>
      <c r="R36" s="89" t="s">
        <v>101</v>
      </c>
      <c r="S36" s="14"/>
      <c r="T36" s="14"/>
    </row>
    <row r="37" spans="1:20" ht="12.75" customHeight="1">
      <c r="A37" s="51"/>
      <c r="B37" s="23"/>
      <c r="C37" s="185"/>
      <c r="D37" s="58"/>
      <c r="E37" s="23"/>
      <c r="F37" s="76"/>
      <c r="G37" s="58"/>
      <c r="H37" s="23"/>
      <c r="I37" s="76"/>
      <c r="J37" s="58"/>
      <c r="K37" s="23"/>
      <c r="L37" s="76"/>
      <c r="M37" s="58"/>
      <c r="N37" s="23"/>
      <c r="O37" s="23"/>
      <c r="P37" s="107"/>
      <c r="Q37" s="35"/>
      <c r="R37" s="80"/>
      <c r="S37" s="80"/>
      <c r="T37" s="46"/>
    </row>
    <row r="38" spans="1:20">
      <c r="A38" s="151" t="s">
        <v>60</v>
      </c>
      <c r="B38" s="147" t="s">
        <v>5</v>
      </c>
      <c r="C38" s="186"/>
      <c r="D38" s="133">
        <v>0</v>
      </c>
      <c r="E38" s="155">
        <v>0</v>
      </c>
      <c r="F38" s="134">
        <v>0</v>
      </c>
      <c r="G38" s="133">
        <v>1</v>
      </c>
      <c r="H38" s="155">
        <v>1</v>
      </c>
      <c r="I38" s="134">
        <v>1</v>
      </c>
      <c r="J38" s="133"/>
      <c r="K38" s="155"/>
      <c r="L38" s="134"/>
      <c r="M38" s="133"/>
      <c r="N38" s="155"/>
      <c r="O38" s="155"/>
      <c r="P38" s="40"/>
      <c r="Q38" s="161"/>
      <c r="R38" s="113"/>
      <c r="S38" s="104"/>
      <c r="T38" s="46" t="s">
        <v>26</v>
      </c>
    </row>
    <row r="39" spans="1:20">
      <c r="A39" s="152" t="s">
        <v>59</v>
      </c>
      <c r="B39" s="147" t="s">
        <v>4</v>
      </c>
      <c r="C39" s="186"/>
      <c r="D39" s="133">
        <f>D$28*D38</f>
        <v>0</v>
      </c>
      <c r="E39" s="155">
        <f>E$28*E38</f>
        <v>0</v>
      </c>
      <c r="F39" s="134">
        <f>F$28*F38</f>
        <v>0</v>
      </c>
      <c r="G39" s="133">
        <f>G$30*G38</f>
        <v>0.3</v>
      </c>
      <c r="H39" s="155">
        <f>H$30*H38</f>
        <v>0.3</v>
      </c>
      <c r="I39" s="134">
        <f>I$30*I38</f>
        <v>0.3</v>
      </c>
      <c r="J39" s="133"/>
      <c r="K39" s="155"/>
      <c r="L39" s="134"/>
      <c r="M39" s="133"/>
      <c r="N39" s="155"/>
      <c r="O39" s="155"/>
      <c r="P39" s="119">
        <f>SQRT(SUMSQ(D39,G39))</f>
        <v>0.3</v>
      </c>
      <c r="Q39" s="171">
        <f>SQRT(SUMSQ(E39,H39))</f>
        <v>0.3</v>
      </c>
      <c r="R39" s="120">
        <f>SQRT(SUMSQ(F39,I39))</f>
        <v>0.3</v>
      </c>
      <c r="S39" s="80"/>
      <c r="T39" s="46" t="s">
        <v>39</v>
      </c>
    </row>
    <row r="40" spans="1:20">
      <c r="A40" s="150"/>
      <c r="B40" s="23"/>
      <c r="C40" s="185"/>
      <c r="D40" s="33"/>
      <c r="E40" s="34"/>
      <c r="F40" s="104"/>
      <c r="G40" s="33"/>
      <c r="H40" s="34"/>
      <c r="I40" s="104"/>
      <c r="J40" s="33"/>
      <c r="K40" s="34"/>
      <c r="L40" s="104"/>
      <c r="M40" s="33"/>
      <c r="N40" s="34"/>
      <c r="O40" s="34"/>
      <c r="P40" s="111"/>
      <c r="Q40" s="27"/>
      <c r="R40" s="112"/>
      <c r="S40" s="80"/>
      <c r="T40" s="46"/>
    </row>
    <row r="41" spans="1:20">
      <c r="A41" s="150"/>
      <c r="B41" s="23"/>
      <c r="C41" s="185"/>
      <c r="D41" s="33"/>
      <c r="E41" s="34"/>
      <c r="F41" s="104"/>
      <c r="G41" s="33"/>
      <c r="H41" s="34"/>
      <c r="I41" s="104"/>
      <c r="J41" s="33"/>
      <c r="K41" s="34"/>
      <c r="L41" s="104"/>
      <c r="M41" s="33"/>
      <c r="N41" s="34"/>
      <c r="O41" s="34"/>
      <c r="P41" s="111"/>
      <c r="Q41" s="27"/>
      <c r="R41" s="112"/>
      <c r="S41" s="80"/>
      <c r="T41" s="46"/>
    </row>
    <row r="42" spans="1:20">
      <c r="A42" s="29" t="s">
        <v>95</v>
      </c>
      <c r="B42" s="30" t="s">
        <v>5</v>
      </c>
      <c r="C42" s="187"/>
      <c r="D42" s="31">
        <v>1</v>
      </c>
      <c r="E42" s="156">
        <v>1</v>
      </c>
      <c r="F42" s="81">
        <v>1</v>
      </c>
      <c r="G42" s="31">
        <v>1</v>
      </c>
      <c r="H42" s="156">
        <v>1</v>
      </c>
      <c r="I42" s="81">
        <v>1</v>
      </c>
      <c r="J42" s="31"/>
      <c r="K42" s="156"/>
      <c r="L42" s="81"/>
      <c r="M42" s="31"/>
      <c r="N42" s="156"/>
      <c r="O42" s="156"/>
      <c r="P42" s="40"/>
      <c r="Q42" s="161"/>
      <c r="R42" s="113"/>
      <c r="S42" s="104"/>
      <c r="T42" s="46" t="s">
        <v>26</v>
      </c>
    </row>
    <row r="43" spans="1:20">
      <c r="A43" s="32" t="s">
        <v>96</v>
      </c>
      <c r="B43" s="30" t="s">
        <v>4</v>
      </c>
      <c r="C43" s="187"/>
      <c r="D43" s="133">
        <f>D$28*D42</f>
        <v>1.5</v>
      </c>
      <c r="E43" s="155">
        <f>E$28*E42</f>
        <v>1.5</v>
      </c>
      <c r="F43" s="134">
        <f>F$28*F42</f>
        <v>1.5</v>
      </c>
      <c r="G43" s="133">
        <f>G$30*G42</f>
        <v>0.3</v>
      </c>
      <c r="H43" s="155">
        <f>H$30*H42</f>
        <v>0.3</v>
      </c>
      <c r="I43" s="134">
        <f>I$30*I42</f>
        <v>0.3</v>
      </c>
      <c r="J43" s="133"/>
      <c r="K43" s="155"/>
      <c r="L43" s="134"/>
      <c r="M43" s="133"/>
      <c r="N43" s="155"/>
      <c r="O43" s="155"/>
      <c r="P43" s="119">
        <f>SQRT(SUMSQ(D43,G43))</f>
        <v>1.5297058540778354</v>
      </c>
      <c r="Q43" s="171">
        <f>SQRT(SUMSQ(E43,H43))</f>
        <v>1.5297058540778354</v>
      </c>
      <c r="R43" s="120">
        <f>SQRT(SUMSQ(F43,I43))</f>
        <v>1.5297058540778354</v>
      </c>
      <c r="S43" s="80"/>
      <c r="T43" s="46" t="s">
        <v>40</v>
      </c>
    </row>
    <row r="44" spans="1:20">
      <c r="A44" s="150"/>
      <c r="B44" s="23"/>
      <c r="C44" s="185"/>
      <c r="D44" s="33"/>
      <c r="E44" s="34"/>
      <c r="F44" s="104"/>
      <c r="G44" s="33"/>
      <c r="H44" s="34"/>
      <c r="I44" s="104"/>
      <c r="J44" s="33"/>
      <c r="K44" s="34"/>
      <c r="L44" s="104"/>
      <c r="M44" s="33"/>
      <c r="N44" s="34"/>
      <c r="O44" s="34"/>
      <c r="P44" s="111"/>
      <c r="Q44" s="27"/>
      <c r="R44" s="112"/>
      <c r="S44" s="80"/>
      <c r="T44" s="46"/>
    </row>
    <row r="45" spans="1:20">
      <c r="A45" s="150"/>
      <c r="B45" s="23"/>
      <c r="C45" s="185"/>
      <c r="D45" s="33"/>
      <c r="E45" s="34"/>
      <c r="F45" s="104"/>
      <c r="G45" s="33"/>
      <c r="H45" s="34"/>
      <c r="I45" s="104"/>
      <c r="J45" s="33"/>
      <c r="K45" s="34"/>
      <c r="L45" s="104"/>
      <c r="M45" s="33"/>
      <c r="N45" s="34"/>
      <c r="O45" s="34"/>
      <c r="P45" s="111"/>
      <c r="Q45" s="27"/>
      <c r="R45" s="112"/>
      <c r="S45" s="80"/>
      <c r="T45" s="46"/>
    </row>
    <row r="46" spans="1:20">
      <c r="A46" s="29" t="s">
        <v>77</v>
      </c>
      <c r="B46" s="30" t="s">
        <v>5</v>
      </c>
      <c r="C46" s="187"/>
      <c r="D46" s="31">
        <v>1</v>
      </c>
      <c r="E46" s="156">
        <v>1</v>
      </c>
      <c r="F46" s="134">
        <v>1</v>
      </c>
      <c r="G46" s="31">
        <f>G16/(D16+G16)*(240/(12*G9))</f>
        <v>0.32063941122439932</v>
      </c>
      <c r="H46" s="156">
        <f>H16/(E16+H16)*(240/(12*H9))</f>
        <v>0.32063941122439932</v>
      </c>
      <c r="I46" s="134">
        <f>I16/(F16+I16)*(240/(12*I9))</f>
        <v>0.32063941122439932</v>
      </c>
      <c r="J46" s="31"/>
      <c r="K46" s="156"/>
      <c r="L46" s="134"/>
      <c r="M46" s="31"/>
      <c r="N46" s="156"/>
      <c r="O46" s="155"/>
      <c r="P46" s="40"/>
      <c r="Q46" s="161"/>
      <c r="R46" s="113"/>
      <c r="S46" s="104"/>
      <c r="T46" s="118" t="s">
        <v>50</v>
      </c>
    </row>
    <row r="47" spans="1:20">
      <c r="A47" s="32" t="s">
        <v>80</v>
      </c>
      <c r="B47" s="30" t="s">
        <v>4</v>
      </c>
      <c r="C47" s="187"/>
      <c r="D47" s="133">
        <f>D$27*D46</f>
        <v>1.5</v>
      </c>
      <c r="E47" s="155">
        <f>E$27*E46</f>
        <v>1.5</v>
      </c>
      <c r="F47" s="134">
        <f>F$27*F46</f>
        <v>1.5</v>
      </c>
      <c r="G47" s="133">
        <f>G$29*G46</f>
        <v>9.6191823367319795E-2</v>
      </c>
      <c r="H47" s="155">
        <f>H$29*H46</f>
        <v>9.6191823367319795E-2</v>
      </c>
      <c r="I47" s="134">
        <f>I$29*I46</f>
        <v>9.6191823367319795E-2</v>
      </c>
      <c r="J47" s="133"/>
      <c r="K47" s="155"/>
      <c r="L47" s="134"/>
      <c r="M47" s="133"/>
      <c r="N47" s="155"/>
      <c r="O47" s="155"/>
      <c r="P47" s="119">
        <f>SQRT(SUMSQ(D47,G47))</f>
        <v>1.5030811245181444</v>
      </c>
      <c r="Q47" s="171">
        <f>SQRT(SUMSQ(E47,H47))</f>
        <v>1.5030811245181444</v>
      </c>
      <c r="R47" s="120">
        <f>SQRT(SUMSQ(F47,I47))</f>
        <v>1.5030811245181444</v>
      </c>
      <c r="S47" s="80"/>
      <c r="T47" s="46" t="s">
        <v>41</v>
      </c>
    </row>
    <row r="48" spans="1:20">
      <c r="A48" s="150"/>
      <c r="B48" s="23"/>
      <c r="C48" s="185"/>
      <c r="D48" s="33"/>
      <c r="E48" s="34"/>
      <c r="F48" s="104"/>
      <c r="G48" s="33"/>
      <c r="H48" s="34"/>
      <c r="I48" s="104"/>
      <c r="J48" s="33"/>
      <c r="K48" s="34"/>
      <c r="L48" s="104"/>
      <c r="M48" s="33"/>
      <c r="N48" s="34"/>
      <c r="O48" s="34"/>
      <c r="P48" s="111"/>
      <c r="Q48" s="27"/>
      <c r="R48" s="112"/>
      <c r="S48" s="80"/>
      <c r="T48" s="46"/>
    </row>
    <row r="49" spans="1:20">
      <c r="A49" s="150"/>
      <c r="B49" s="23"/>
      <c r="C49" s="185"/>
      <c r="D49" s="33"/>
      <c r="E49" s="34"/>
      <c r="F49" s="104"/>
      <c r="G49" s="33"/>
      <c r="H49" s="34"/>
      <c r="I49" s="104"/>
      <c r="J49" s="33"/>
      <c r="K49" s="34"/>
      <c r="L49" s="104"/>
      <c r="M49" s="33"/>
      <c r="N49" s="34"/>
      <c r="O49" s="34"/>
      <c r="P49" s="111"/>
      <c r="Q49" s="27"/>
      <c r="R49" s="112"/>
      <c r="S49" s="80"/>
      <c r="T49" s="46"/>
    </row>
    <row r="50" spans="1:20">
      <c r="A50" s="29" t="s">
        <v>61</v>
      </c>
      <c r="B50" s="30" t="s">
        <v>5</v>
      </c>
      <c r="C50" s="187"/>
      <c r="D50" s="31">
        <v>0</v>
      </c>
      <c r="E50" s="156">
        <v>0</v>
      </c>
      <c r="F50" s="81">
        <v>0</v>
      </c>
      <c r="G50" s="31"/>
      <c r="H50" s="156"/>
      <c r="I50" s="81"/>
      <c r="J50" s="31">
        <v>1</v>
      </c>
      <c r="K50" s="156">
        <v>1</v>
      </c>
      <c r="L50" s="81">
        <v>1</v>
      </c>
      <c r="M50" s="31"/>
      <c r="N50" s="156"/>
      <c r="O50" s="156"/>
      <c r="P50" s="40"/>
      <c r="Q50" s="161"/>
      <c r="R50" s="113"/>
      <c r="S50" s="104"/>
      <c r="T50" s="46" t="s">
        <v>26</v>
      </c>
    </row>
    <row r="51" spans="1:20">
      <c r="A51" s="32" t="s">
        <v>62</v>
      </c>
      <c r="B51" s="30" t="s">
        <v>4</v>
      </c>
      <c r="C51" s="187"/>
      <c r="D51" s="133">
        <f>D$28*D50</f>
        <v>0</v>
      </c>
      <c r="E51" s="155">
        <f>E$28*E50</f>
        <v>0</v>
      </c>
      <c r="F51" s="134">
        <f>F$27*F50</f>
        <v>0</v>
      </c>
      <c r="G51" s="133"/>
      <c r="H51" s="155"/>
      <c r="I51" s="134"/>
      <c r="J51" s="133">
        <f>J$30*J50</f>
        <v>0.3</v>
      </c>
      <c r="K51" s="155">
        <f>K$30*K50</f>
        <v>0.3</v>
      </c>
      <c r="L51" s="134">
        <f>L$30*L50</f>
        <v>0.3</v>
      </c>
      <c r="M51" s="133"/>
      <c r="N51" s="155"/>
      <c r="O51" s="155"/>
      <c r="P51" s="119">
        <f>SQRT(SUMSQ(D51,J51))</f>
        <v>0.3</v>
      </c>
      <c r="Q51" s="171">
        <f>SQRT(SUMSQ(E51,K51))</f>
        <v>0.3</v>
      </c>
      <c r="R51" s="120">
        <f>SQRT(SUMSQ(F51,L51))</f>
        <v>0.3</v>
      </c>
      <c r="S51" s="80"/>
      <c r="T51" s="46" t="s">
        <v>39</v>
      </c>
    </row>
    <row r="52" spans="1:20">
      <c r="A52" s="150"/>
      <c r="B52" s="23"/>
      <c r="C52" s="185"/>
      <c r="D52" s="33"/>
      <c r="E52" s="34"/>
      <c r="F52" s="104"/>
      <c r="G52" s="33"/>
      <c r="H52" s="34"/>
      <c r="I52" s="104"/>
      <c r="J52" s="33"/>
      <c r="K52" s="34"/>
      <c r="L52" s="104"/>
      <c r="M52" s="33"/>
      <c r="N52" s="34"/>
      <c r="O52" s="34"/>
      <c r="P52" s="111"/>
      <c r="Q52" s="27"/>
      <c r="R52" s="112"/>
      <c r="S52" s="80"/>
      <c r="T52" s="46"/>
    </row>
    <row r="53" spans="1:20">
      <c r="A53" s="150"/>
      <c r="B53" s="23"/>
      <c r="C53" s="185"/>
      <c r="D53" s="33"/>
      <c r="E53" s="34"/>
      <c r="F53" s="104"/>
      <c r="G53" s="33"/>
      <c r="H53" s="34"/>
      <c r="I53" s="104"/>
      <c r="J53" s="33"/>
      <c r="K53" s="34"/>
      <c r="L53" s="104"/>
      <c r="M53" s="33"/>
      <c r="N53" s="34"/>
      <c r="O53" s="34"/>
      <c r="P53" s="111"/>
      <c r="Q53" s="27"/>
      <c r="R53" s="112"/>
      <c r="S53" s="80"/>
      <c r="T53" s="46"/>
    </row>
    <row r="54" spans="1:20">
      <c r="A54" s="29" t="s">
        <v>93</v>
      </c>
      <c r="B54" s="30" t="s">
        <v>5</v>
      </c>
      <c r="C54" s="187"/>
      <c r="D54" s="31">
        <v>1</v>
      </c>
      <c r="E54" s="156">
        <v>1</v>
      </c>
      <c r="F54" s="81">
        <v>1</v>
      </c>
      <c r="G54" s="31"/>
      <c r="H54" s="156"/>
      <c r="I54" s="81"/>
      <c r="J54" s="31">
        <v>1</v>
      </c>
      <c r="K54" s="156">
        <v>1</v>
      </c>
      <c r="L54" s="81">
        <v>1</v>
      </c>
      <c r="M54" s="31"/>
      <c r="N54" s="156"/>
      <c r="O54" s="156"/>
      <c r="P54" s="40"/>
      <c r="Q54" s="161"/>
      <c r="R54" s="113"/>
      <c r="S54" s="104"/>
      <c r="T54" s="46" t="s">
        <v>26</v>
      </c>
    </row>
    <row r="55" spans="1:20">
      <c r="A55" s="32" t="s">
        <v>94</v>
      </c>
      <c r="B55" s="30" t="s">
        <v>4</v>
      </c>
      <c r="C55" s="187"/>
      <c r="D55" s="133">
        <f>D54*D28</f>
        <v>1.5</v>
      </c>
      <c r="E55" s="155">
        <f>E54*E28</f>
        <v>1.5</v>
      </c>
      <c r="F55" s="134">
        <f>F54*F28</f>
        <v>1.5</v>
      </c>
      <c r="G55" s="133"/>
      <c r="H55" s="155"/>
      <c r="I55" s="134"/>
      <c r="J55" s="133">
        <f>J$30*J54</f>
        <v>0.3</v>
      </c>
      <c r="K55" s="155">
        <f>K$30*K54</f>
        <v>0.3</v>
      </c>
      <c r="L55" s="134">
        <f>L$30*L54</f>
        <v>0.3</v>
      </c>
      <c r="M55" s="133"/>
      <c r="N55" s="155"/>
      <c r="O55" s="155"/>
      <c r="P55" s="119">
        <f>SQRT(SUMSQ(D55,J55))</f>
        <v>1.5297058540778354</v>
      </c>
      <c r="Q55" s="171">
        <f>SQRT(SUMSQ(E55,K55))</f>
        <v>1.5297058540778354</v>
      </c>
      <c r="R55" s="120">
        <f>SQRT(SUMSQ(F55,L55))</f>
        <v>1.5297058540778354</v>
      </c>
      <c r="S55" s="80"/>
      <c r="T55" s="46" t="s">
        <v>40</v>
      </c>
    </row>
    <row r="56" spans="1:20">
      <c r="A56" s="150"/>
      <c r="B56" s="23"/>
      <c r="C56" s="185"/>
      <c r="D56" s="33"/>
      <c r="E56" s="34"/>
      <c r="F56" s="104"/>
      <c r="G56" s="33"/>
      <c r="H56" s="34"/>
      <c r="I56" s="104"/>
      <c r="J56" s="33"/>
      <c r="K56" s="34"/>
      <c r="L56" s="104"/>
      <c r="M56" s="33"/>
      <c r="N56" s="34"/>
      <c r="O56" s="34"/>
      <c r="P56" s="111"/>
      <c r="Q56" s="27"/>
      <c r="R56" s="112"/>
      <c r="S56" s="80"/>
      <c r="T56" s="46"/>
    </row>
    <row r="57" spans="1:20">
      <c r="A57" s="150"/>
      <c r="B57" s="23"/>
      <c r="C57" s="185"/>
      <c r="D57" s="33"/>
      <c r="E57" s="34"/>
      <c r="F57" s="104"/>
      <c r="G57" s="33"/>
      <c r="H57" s="34"/>
      <c r="I57" s="104"/>
      <c r="J57" s="33"/>
      <c r="K57" s="34"/>
      <c r="L57" s="104"/>
      <c r="M57" s="33"/>
      <c r="N57" s="34"/>
      <c r="O57" s="34"/>
      <c r="P57" s="111"/>
      <c r="Q57" s="27"/>
      <c r="R57" s="112"/>
      <c r="S57" s="80"/>
      <c r="T57" s="46"/>
    </row>
    <row r="58" spans="1:20">
      <c r="A58" s="29" t="s">
        <v>79</v>
      </c>
      <c r="B58" s="30" t="s">
        <v>5</v>
      </c>
      <c r="C58" s="187"/>
      <c r="D58" s="31">
        <v>1</v>
      </c>
      <c r="E58" s="156">
        <v>1</v>
      </c>
      <c r="F58" s="81">
        <v>1</v>
      </c>
      <c r="G58" s="31"/>
      <c r="H58" s="156"/>
      <c r="I58" s="81"/>
      <c r="J58" s="31">
        <f>J16/(D16+J16)*(240/(12*J9))</f>
        <v>0.12840791362187609</v>
      </c>
      <c r="K58" s="156">
        <f>K16/(E16+K16)*(240/(12*K9))</f>
        <v>0.12840791362187609</v>
      </c>
      <c r="L58" s="81">
        <f>L16/(F16+L16)*(240/(12*L9))</f>
        <v>0.12840791362187609</v>
      </c>
      <c r="M58" s="31"/>
      <c r="N58" s="156"/>
      <c r="O58" s="156"/>
      <c r="P58" s="40"/>
      <c r="Q58" s="161"/>
      <c r="R58" s="113"/>
      <c r="S58" s="104"/>
      <c r="T58" s="118" t="s">
        <v>50</v>
      </c>
    </row>
    <row r="59" spans="1:20">
      <c r="A59" s="32" t="s">
        <v>78</v>
      </c>
      <c r="B59" s="30" t="s">
        <v>4</v>
      </c>
      <c r="C59" s="187"/>
      <c r="D59" s="133">
        <f>D$27*D58</f>
        <v>1.5</v>
      </c>
      <c r="E59" s="155">
        <f>E$27*E58</f>
        <v>1.5</v>
      </c>
      <c r="F59" s="134">
        <f>F$27*F58</f>
        <v>1.5</v>
      </c>
      <c r="G59" s="133"/>
      <c r="H59" s="155"/>
      <c r="I59" s="134"/>
      <c r="J59" s="133">
        <f t="shared" ref="J59:K59" si="0">J$29*J58</f>
        <v>3.8522374086562824E-2</v>
      </c>
      <c r="K59" s="155">
        <f t="shared" si="0"/>
        <v>3.8522374086562824E-2</v>
      </c>
      <c r="L59" s="134">
        <f>L$29*L58</f>
        <v>3.8522374086562824E-2</v>
      </c>
      <c r="M59" s="133"/>
      <c r="N59" s="155"/>
      <c r="O59" s="155"/>
      <c r="P59" s="119">
        <f>SQRT(SUMSQ(D59,J59))</f>
        <v>1.5004945762332049</v>
      </c>
      <c r="Q59" s="171">
        <f>SQRT(SUMSQ(E59,K59))</f>
        <v>1.5004945762332049</v>
      </c>
      <c r="R59" s="120">
        <f>SQRT(SUMSQ(F59,L59))</f>
        <v>1.5004945762332049</v>
      </c>
      <c r="S59" s="80"/>
      <c r="T59" s="46" t="s">
        <v>41</v>
      </c>
    </row>
    <row r="60" spans="1:20">
      <c r="A60" s="150"/>
      <c r="B60" s="23"/>
      <c r="C60" s="185"/>
      <c r="D60" s="33"/>
      <c r="E60" s="34"/>
      <c r="F60" s="104"/>
      <c r="G60" s="33"/>
      <c r="H60" s="34"/>
      <c r="I60" s="104"/>
      <c r="J60" s="33"/>
      <c r="K60" s="34"/>
      <c r="L60" s="104"/>
      <c r="M60" s="33"/>
      <c r="N60" s="34"/>
      <c r="O60" s="34"/>
      <c r="P60" s="111"/>
      <c r="Q60" s="27"/>
      <c r="R60" s="112"/>
      <c r="S60" s="80"/>
      <c r="T60" s="46"/>
    </row>
    <row r="61" spans="1:20">
      <c r="A61" s="150"/>
      <c r="B61" s="23"/>
      <c r="C61" s="185"/>
      <c r="D61" s="33"/>
      <c r="E61" s="34"/>
      <c r="F61" s="104"/>
      <c r="G61" s="33"/>
      <c r="H61" s="34"/>
      <c r="I61" s="104"/>
      <c r="J61" s="33"/>
      <c r="K61" s="34"/>
      <c r="L61" s="104"/>
      <c r="M61" s="33"/>
      <c r="N61" s="34"/>
      <c r="O61" s="34"/>
      <c r="P61" s="111"/>
      <c r="Q61" s="27"/>
      <c r="R61" s="112"/>
      <c r="S61" s="80"/>
      <c r="T61" s="46"/>
    </row>
    <row r="62" spans="1:20">
      <c r="A62" s="29" t="s">
        <v>108</v>
      </c>
      <c r="B62" s="30" t="s">
        <v>5</v>
      </c>
      <c r="C62" s="187"/>
      <c r="D62" s="31">
        <v>0</v>
      </c>
      <c r="E62" s="156">
        <v>0</v>
      </c>
      <c r="F62" s="81">
        <v>0</v>
      </c>
      <c r="G62" s="31">
        <v>1</v>
      </c>
      <c r="H62" s="156">
        <v>1</v>
      </c>
      <c r="I62" s="81">
        <v>1</v>
      </c>
      <c r="J62" s="31">
        <v>1</v>
      </c>
      <c r="K62" s="156">
        <v>1</v>
      </c>
      <c r="L62" s="81">
        <v>1</v>
      </c>
      <c r="M62" s="31">
        <v>1</v>
      </c>
      <c r="N62" s="156">
        <v>1</v>
      </c>
      <c r="O62" s="156">
        <v>1</v>
      </c>
      <c r="P62" s="40"/>
      <c r="Q62" s="161"/>
      <c r="R62" s="113"/>
      <c r="S62" s="104"/>
      <c r="T62" s="118" t="s">
        <v>26</v>
      </c>
    </row>
    <row r="63" spans="1:20">
      <c r="A63" s="32" t="s">
        <v>109</v>
      </c>
      <c r="B63" s="30" t="s">
        <v>4</v>
      </c>
      <c r="C63" s="187"/>
      <c r="D63" s="133">
        <f>D$27*D62</f>
        <v>0</v>
      </c>
      <c r="E63" s="155">
        <f>E$27*E62</f>
        <v>0</v>
      </c>
      <c r="F63" s="134">
        <f>F$27*F62</f>
        <v>0</v>
      </c>
      <c r="G63" s="133">
        <f t="shared" ref="G63:L63" si="1">G62*G30</f>
        <v>0.3</v>
      </c>
      <c r="H63" s="155">
        <f t="shared" si="1"/>
        <v>0.3</v>
      </c>
      <c r="I63" s="134">
        <f t="shared" si="1"/>
        <v>0.3</v>
      </c>
      <c r="J63" s="133">
        <f t="shared" si="1"/>
        <v>0.3</v>
      </c>
      <c r="K63" s="155">
        <f t="shared" si="1"/>
        <v>0.3</v>
      </c>
      <c r="L63" s="134">
        <f t="shared" si="1"/>
        <v>0.3</v>
      </c>
      <c r="M63" s="133">
        <f>M62*M31</f>
        <v>3</v>
      </c>
      <c r="N63" s="155">
        <f>N62*N31</f>
        <v>3</v>
      </c>
      <c r="O63" s="155">
        <f>O62*O31</f>
        <v>3</v>
      </c>
      <c r="P63" s="119">
        <f>SQRT(SUMSQ(D63,G63,J63))+M63</f>
        <v>3.4242640687119286</v>
      </c>
      <c r="Q63" s="171">
        <f>SQRT(SUMSQ(E63,H63,K63))+N63</f>
        <v>3.4242640687119286</v>
      </c>
      <c r="R63" s="120">
        <f>SQRT(SUMSQ(F63,I63,L63))+O63</f>
        <v>3.4242640687119286</v>
      </c>
      <c r="S63" s="80"/>
      <c r="T63" s="46" t="s">
        <v>110</v>
      </c>
    </row>
    <row r="64" spans="1:20" ht="13.5" thickBot="1">
      <c r="A64" s="67"/>
      <c r="B64" s="60"/>
      <c r="C64" s="188"/>
      <c r="D64" s="53"/>
      <c r="E64" s="125"/>
      <c r="F64" s="105"/>
      <c r="G64" s="53"/>
      <c r="H64" s="125"/>
      <c r="I64" s="105"/>
      <c r="J64" s="53"/>
      <c r="K64" s="125"/>
      <c r="L64" s="105"/>
      <c r="M64" s="53"/>
      <c r="N64" s="125"/>
      <c r="O64" s="125"/>
      <c r="P64" s="108"/>
      <c r="Q64" s="172"/>
      <c r="R64" s="82"/>
      <c r="S64" s="82"/>
      <c r="T64" s="135"/>
    </row>
    <row r="65" spans="1:20">
      <c r="B65" s="23"/>
      <c r="C65" s="23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5"/>
      <c r="Q65" s="35"/>
      <c r="R65" s="35"/>
      <c r="S65" s="35"/>
    </row>
    <row r="66" spans="1:20" ht="13.5" thickBot="1">
      <c r="A66" s="127"/>
      <c r="T66" s="140"/>
    </row>
    <row r="67" spans="1:20">
      <c r="A67" s="8" t="s">
        <v>23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37"/>
      <c r="Q67" s="37"/>
      <c r="R67" s="37"/>
      <c r="S67" s="37"/>
      <c r="T67" s="12" t="s">
        <v>0</v>
      </c>
    </row>
    <row r="68" spans="1:20" ht="13.5" thickBot="1">
      <c r="A68" s="149" t="s">
        <v>115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23"/>
      <c r="Q68" s="23"/>
      <c r="R68" s="23"/>
      <c r="S68" s="23"/>
      <c r="T68" s="141"/>
    </row>
    <row r="69" spans="1:20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37"/>
      <c r="Q69" s="37"/>
      <c r="R69" s="37"/>
      <c r="S69" s="37"/>
    </row>
    <row r="70" spans="1:20" ht="13.5" thickBot="1">
      <c r="P70" s="36"/>
      <c r="Q70" s="36"/>
      <c r="R70" s="36"/>
      <c r="S70" s="36"/>
      <c r="T70" s="140"/>
    </row>
    <row r="71" spans="1:20">
      <c r="A71" s="8" t="s">
        <v>24</v>
      </c>
      <c r="B71" s="28"/>
      <c r="C71" s="189"/>
      <c r="D71" s="197" t="s">
        <v>56</v>
      </c>
      <c r="E71" s="198"/>
      <c r="F71" s="198"/>
      <c r="G71" s="197" t="s">
        <v>57</v>
      </c>
      <c r="H71" s="198"/>
      <c r="I71" s="203"/>
      <c r="J71" s="197" t="s">
        <v>58</v>
      </c>
      <c r="K71" s="198"/>
      <c r="L71" s="203"/>
      <c r="M71" s="28"/>
      <c r="N71" s="28"/>
      <c r="O71" s="28"/>
      <c r="P71" s="11"/>
      <c r="Q71" s="11"/>
      <c r="R71" s="11"/>
      <c r="S71" s="11"/>
      <c r="T71" s="12" t="s">
        <v>0</v>
      </c>
    </row>
    <row r="72" spans="1:20">
      <c r="A72" s="24"/>
      <c r="B72" s="16"/>
      <c r="C72" s="72"/>
      <c r="D72" s="15" t="s">
        <v>43</v>
      </c>
      <c r="E72" s="16" t="s">
        <v>44</v>
      </c>
      <c r="F72" s="6" t="s">
        <v>101</v>
      </c>
      <c r="G72" s="15" t="s">
        <v>43</v>
      </c>
      <c r="H72" s="16" t="s">
        <v>44</v>
      </c>
      <c r="I72" s="79" t="s">
        <v>101</v>
      </c>
      <c r="J72" s="15" t="s">
        <v>43</v>
      </c>
      <c r="K72" s="16" t="s">
        <v>44</v>
      </c>
      <c r="L72" s="79" t="s">
        <v>101</v>
      </c>
      <c r="M72" s="16"/>
      <c r="N72" s="16"/>
      <c r="O72" s="16"/>
      <c r="T72" s="44"/>
    </row>
    <row r="73" spans="1:20">
      <c r="A73" s="13"/>
      <c r="B73" s="16"/>
      <c r="C73" s="72"/>
      <c r="D73" s="15"/>
      <c r="E73" s="16"/>
      <c r="F73" s="16"/>
      <c r="G73" s="15"/>
      <c r="H73" s="16"/>
      <c r="I73" s="14"/>
      <c r="J73" s="15"/>
      <c r="K73" s="16"/>
      <c r="L73" s="14"/>
      <c r="M73" s="16"/>
      <c r="N73" s="16"/>
      <c r="O73" s="16"/>
      <c r="T73" s="45"/>
    </row>
    <row r="74" spans="1:20">
      <c r="A74" s="18" t="s">
        <v>35</v>
      </c>
      <c r="B74" s="17" t="s">
        <v>2</v>
      </c>
      <c r="C74" s="179"/>
      <c r="D74" s="109">
        <f>D7</f>
        <v>-101</v>
      </c>
      <c r="E74" s="157">
        <f>E7</f>
        <v>-101</v>
      </c>
      <c r="F74" s="157">
        <f>F7</f>
        <v>-101</v>
      </c>
      <c r="G74" s="109"/>
      <c r="H74" s="157"/>
      <c r="I74" s="110"/>
      <c r="J74" s="109"/>
      <c r="K74" s="157"/>
      <c r="L74" s="110"/>
      <c r="M74" s="17"/>
      <c r="N74" s="17"/>
      <c r="O74" s="17"/>
      <c r="T74" s="45"/>
    </row>
    <row r="75" spans="1:20">
      <c r="A75" s="18" t="s">
        <v>3</v>
      </c>
      <c r="B75" s="17" t="s">
        <v>4</v>
      </c>
      <c r="C75" s="179"/>
      <c r="D75" s="65"/>
      <c r="E75" s="17"/>
      <c r="F75" s="17"/>
      <c r="G75" s="95">
        <f t="shared" ref="G75:L75" si="2">G8</f>
        <v>7</v>
      </c>
      <c r="H75" s="21">
        <f t="shared" si="2"/>
        <v>7</v>
      </c>
      <c r="I75" s="91">
        <f t="shared" si="2"/>
        <v>7</v>
      </c>
      <c r="J75" s="95">
        <f t="shared" si="2"/>
        <v>-3</v>
      </c>
      <c r="K75" s="21">
        <f t="shared" si="2"/>
        <v>-3</v>
      </c>
      <c r="L75" s="91">
        <f t="shared" si="2"/>
        <v>-3</v>
      </c>
      <c r="M75" s="21"/>
      <c r="N75" s="21"/>
      <c r="O75" s="21"/>
      <c r="T75" s="45"/>
    </row>
    <row r="76" spans="1:20">
      <c r="A76" s="7" t="s">
        <v>103</v>
      </c>
      <c r="B76" s="19" t="s">
        <v>4</v>
      </c>
      <c r="C76" s="195">
        <v>5</v>
      </c>
      <c r="D76" s="65"/>
      <c r="E76" s="17"/>
      <c r="F76" s="19"/>
      <c r="G76" s="194"/>
      <c r="H76" s="154"/>
      <c r="I76" s="76"/>
      <c r="J76" s="194"/>
      <c r="K76" s="154"/>
      <c r="L76" s="98"/>
      <c r="M76" s="21"/>
      <c r="N76" s="21"/>
      <c r="O76" s="21"/>
      <c r="P76" s="17"/>
      <c r="Q76" s="17"/>
      <c r="R76" s="17"/>
      <c r="S76" s="17"/>
      <c r="T76" s="20"/>
    </row>
    <row r="77" spans="1:20">
      <c r="A77" s="18"/>
      <c r="B77" s="17"/>
      <c r="C77" s="179"/>
      <c r="D77" s="65"/>
      <c r="E77" s="17"/>
      <c r="F77" s="17"/>
      <c r="G77" s="95"/>
      <c r="H77" s="21"/>
      <c r="I77" s="91"/>
      <c r="J77" s="95"/>
      <c r="K77" s="21"/>
      <c r="L77" s="91"/>
      <c r="M77" s="21"/>
      <c r="N77" s="21"/>
      <c r="O77" s="21"/>
      <c r="T77" s="20" t="s">
        <v>8</v>
      </c>
    </row>
    <row r="78" spans="1:20">
      <c r="A78" s="18" t="s">
        <v>10</v>
      </c>
      <c r="B78" s="17" t="s">
        <v>4</v>
      </c>
      <c r="C78" s="92">
        <v>0</v>
      </c>
      <c r="D78" s="92">
        <v>0</v>
      </c>
      <c r="E78" s="158">
        <v>0</v>
      </c>
      <c r="F78" s="158">
        <v>0</v>
      </c>
      <c r="G78" s="92">
        <v>0</v>
      </c>
      <c r="H78" s="158">
        <v>0</v>
      </c>
      <c r="I78" s="93">
        <v>0</v>
      </c>
      <c r="J78" s="92">
        <v>0.3</v>
      </c>
      <c r="K78" s="158">
        <v>0.3</v>
      </c>
      <c r="L78" s="93">
        <v>0.3</v>
      </c>
      <c r="M78" s="21"/>
      <c r="N78" s="21"/>
      <c r="O78" s="21"/>
      <c r="T78" s="20" t="s">
        <v>12</v>
      </c>
    </row>
    <row r="79" spans="1:20">
      <c r="A79" s="18" t="s">
        <v>9</v>
      </c>
      <c r="B79" s="17" t="s">
        <v>4</v>
      </c>
      <c r="C79" s="195">
        <f>C76+C78</f>
        <v>5</v>
      </c>
      <c r="D79" s="111">
        <f>D74+D78</f>
        <v>-101</v>
      </c>
      <c r="E79" s="27">
        <f>E74+E78</f>
        <v>-101</v>
      </c>
      <c r="F79" s="27">
        <f>F74+F78</f>
        <v>-101</v>
      </c>
      <c r="G79" s="111">
        <f t="shared" ref="G79:L79" si="3">G75+G78</f>
        <v>7</v>
      </c>
      <c r="H79" s="27">
        <f t="shared" si="3"/>
        <v>7</v>
      </c>
      <c r="I79" s="112">
        <f t="shared" si="3"/>
        <v>7</v>
      </c>
      <c r="J79" s="111">
        <f t="shared" si="3"/>
        <v>-2.7</v>
      </c>
      <c r="K79" s="27">
        <f t="shared" si="3"/>
        <v>-2.7</v>
      </c>
      <c r="L79" s="112">
        <f t="shared" si="3"/>
        <v>-2.7</v>
      </c>
      <c r="M79" s="27"/>
      <c r="N79" s="27"/>
      <c r="O79" s="27"/>
      <c r="T79" s="44"/>
    </row>
    <row r="80" spans="1:20">
      <c r="A80" s="18"/>
      <c r="B80" s="17"/>
      <c r="C80" s="179"/>
      <c r="D80" s="65"/>
      <c r="E80" s="17"/>
      <c r="F80" s="17"/>
      <c r="G80" s="65"/>
      <c r="H80" s="17"/>
      <c r="I80" s="19"/>
      <c r="J80" s="65"/>
      <c r="K80" s="17"/>
      <c r="L80" s="19"/>
      <c r="M80" s="21"/>
      <c r="N80" s="21"/>
      <c r="O80" s="21"/>
      <c r="T80" s="44"/>
    </row>
    <row r="81" spans="1:23">
      <c r="A81" s="39" t="s">
        <v>7</v>
      </c>
      <c r="B81" s="17"/>
      <c r="C81" s="179"/>
      <c r="D81" s="65"/>
      <c r="E81" s="17"/>
      <c r="F81" s="17"/>
      <c r="G81" s="65"/>
      <c r="H81" s="17"/>
      <c r="I81" s="19"/>
      <c r="J81" s="65"/>
      <c r="K81" s="17"/>
      <c r="L81" s="19"/>
      <c r="M81" s="21"/>
      <c r="N81" s="21"/>
      <c r="O81" s="21"/>
      <c r="T81" s="44"/>
    </row>
    <row r="82" spans="1:23">
      <c r="A82" s="18" t="s">
        <v>25</v>
      </c>
      <c r="B82" s="17" t="s">
        <v>38</v>
      </c>
      <c r="C82" s="179"/>
      <c r="D82" s="99">
        <f>(10^12)*(10^-3)*(D5/15)*10^(D79/10)</f>
        <v>7.9432823472427916E-2</v>
      </c>
      <c r="E82" s="25">
        <f>(10^12)*(10^-3)*(E5/15)*10^(E79/10)</f>
        <v>7.9432823472427916E-2</v>
      </c>
      <c r="F82" s="25">
        <f>(10^12)*(10^-3)*(F5/15)*10^(F79/10)</f>
        <v>7.9432823472427916E-2</v>
      </c>
      <c r="G82" s="99">
        <f>(10^12)*(10^-3)*(D5/15)*10^((D79+G79)/10)</f>
        <v>0.3981071705534962</v>
      </c>
      <c r="H82" s="25">
        <f>(10^12)*(10^-3)*(E5/15)*10^((E79+H79)/10)</f>
        <v>0.3981071705534962</v>
      </c>
      <c r="I82" s="90">
        <f>(10^12)*(10^-3)*(F5/15)*10^((F79+I79)/10)</f>
        <v>0.3981071705534962</v>
      </c>
      <c r="J82" s="99">
        <f>(10^12)*(10^-3)*(D5/15)*10^((D79+J79)/10)</f>
        <v>4.2657951880159098E-2</v>
      </c>
      <c r="K82" s="25">
        <f>(10^12)*(10^-3)*(E5/15)*10^((E79+K79)/10)</f>
        <v>4.2657951880159098E-2</v>
      </c>
      <c r="L82" s="90">
        <f>(10^12)*(10^-3)*(F5/15)*10^((F79+L79)/10)</f>
        <v>4.2657951880159098E-2</v>
      </c>
      <c r="M82" s="25"/>
      <c r="N82" s="25"/>
      <c r="O82" s="25"/>
      <c r="T82" s="20"/>
    </row>
    <row r="83" spans="1:23">
      <c r="A83" s="26" t="s">
        <v>46</v>
      </c>
      <c r="B83" s="17" t="s">
        <v>4</v>
      </c>
      <c r="C83" s="179"/>
      <c r="D83" s="65"/>
      <c r="E83" s="17"/>
      <c r="F83" s="17"/>
      <c r="G83" s="111">
        <f>10*LOG10(G82/D82)</f>
        <v>7.0000000000000018</v>
      </c>
      <c r="H83" s="27">
        <f>10*LOG10(H82/E82)</f>
        <v>7.0000000000000018</v>
      </c>
      <c r="I83" s="112">
        <f>10*LOG10(I82/F82)</f>
        <v>7.0000000000000018</v>
      </c>
      <c r="J83" s="111">
        <f>10*LOG10(J82/D82)</f>
        <v>-2.7000000000000042</v>
      </c>
      <c r="K83" s="27">
        <f>10*LOG10(K82/E82)</f>
        <v>-2.7000000000000042</v>
      </c>
      <c r="L83" s="112">
        <f>10*LOG10(L82/F82)</f>
        <v>-2.7000000000000042</v>
      </c>
      <c r="M83" s="27"/>
      <c r="N83" s="27"/>
      <c r="O83" s="27"/>
      <c r="T83" s="20"/>
    </row>
    <row r="84" spans="1:23">
      <c r="A84" s="103" t="s">
        <v>49</v>
      </c>
      <c r="B84" s="17" t="s">
        <v>36</v>
      </c>
      <c r="C84" s="179"/>
      <c r="D84" s="65"/>
      <c r="E84" s="17"/>
      <c r="F84" s="17"/>
      <c r="G84" s="111">
        <f>D79+G79+10*LOG(D5/15)</f>
        <v>-94</v>
      </c>
      <c r="H84" s="27">
        <f>E79+H79+10*LOG(E5/15)</f>
        <v>-94</v>
      </c>
      <c r="I84" s="112">
        <f>F79+I79+10*LOG(F5/15)</f>
        <v>-94</v>
      </c>
      <c r="J84" s="111">
        <f>D79+J79+10*LOG(D5/15)</f>
        <v>-103.7</v>
      </c>
      <c r="K84" s="27">
        <f>E79+K79+10*LOG(E5/15)</f>
        <v>-103.7</v>
      </c>
      <c r="L84" s="112">
        <f>F79+L79+10*LOG(F5/15)</f>
        <v>-103.7</v>
      </c>
      <c r="M84" s="27"/>
      <c r="N84" s="27"/>
      <c r="O84" s="27"/>
      <c r="T84" s="20"/>
    </row>
    <row r="85" spans="1:23">
      <c r="A85" s="103" t="s">
        <v>104</v>
      </c>
      <c r="B85" s="17" t="s">
        <v>4</v>
      </c>
      <c r="C85" s="179"/>
      <c r="D85" s="65"/>
      <c r="E85" s="17"/>
      <c r="F85" s="19"/>
      <c r="G85" s="21">
        <f>G84-J84-C79</f>
        <v>4.7000000000000028</v>
      </c>
      <c r="H85" s="21">
        <f>H84-K84-C79</f>
        <v>4.7000000000000028</v>
      </c>
      <c r="I85" s="91">
        <f>I84-L84-C79</f>
        <v>4.7000000000000028</v>
      </c>
      <c r="J85" s="95"/>
      <c r="K85" s="21"/>
      <c r="L85" s="91"/>
      <c r="M85" s="22"/>
      <c r="N85" s="22"/>
      <c r="O85" s="22"/>
      <c r="P85" s="23"/>
      <c r="Q85" s="23"/>
      <c r="R85" s="23"/>
      <c r="S85" s="23"/>
      <c r="T85" s="47"/>
      <c r="V85"/>
      <c r="W85"/>
    </row>
    <row r="86" spans="1:23">
      <c r="A86" s="59" t="s">
        <v>76</v>
      </c>
      <c r="B86" s="17" t="s">
        <v>37</v>
      </c>
      <c r="C86" s="179"/>
      <c r="D86" s="142">
        <f>10*LOG((D82+G82)*10^-9)+10*LOG(G9*12)</f>
        <v>-65.258056606650115</v>
      </c>
      <c r="E86" s="159">
        <f>10*LOG((E82+H82)*10^-9)+10*LOG(H9*12)</f>
        <v>-65.258056606650115</v>
      </c>
      <c r="F86" s="159">
        <f>10*LOG((F82+I82)*10^-9)+10*LOG(I9*12)</f>
        <v>-65.258056606650115</v>
      </c>
      <c r="G86" s="142"/>
      <c r="H86" s="159"/>
      <c r="I86" s="143"/>
      <c r="J86" s="142"/>
      <c r="K86" s="159"/>
      <c r="L86" s="143"/>
      <c r="M86" s="17"/>
      <c r="N86" s="17"/>
      <c r="O86" s="22"/>
      <c r="S86" s="46"/>
      <c r="T86" s="20"/>
    </row>
    <row r="87" spans="1:23" ht="13.5" thickBot="1">
      <c r="A87" s="88" t="s">
        <v>75</v>
      </c>
      <c r="B87" s="132" t="s">
        <v>37</v>
      </c>
      <c r="C87" s="180"/>
      <c r="D87" s="144">
        <f>10*LOG((D82+J82)*10^-9)+10*LOG(J9*12)</f>
        <v>-71.181325585333084</v>
      </c>
      <c r="E87" s="160">
        <f>10*LOG((E82+K82)*10^-9)+10*LOG(K9*12)</f>
        <v>-71.181325585333084</v>
      </c>
      <c r="F87" s="160">
        <f>10*LOG((F82+L82)*10^-9)+10*LOG(L9*12)</f>
        <v>-71.181325585333084</v>
      </c>
      <c r="G87" s="144"/>
      <c r="H87" s="160"/>
      <c r="I87" s="145"/>
      <c r="J87" s="144"/>
      <c r="K87" s="160"/>
      <c r="L87" s="145"/>
      <c r="M87" s="132"/>
      <c r="N87" s="132"/>
      <c r="O87" s="64"/>
      <c r="P87" s="66"/>
      <c r="Q87" s="66"/>
      <c r="R87" s="66"/>
      <c r="S87" s="54"/>
      <c r="T87" s="129"/>
    </row>
    <row r="88" spans="1:23" s="48" customFormat="1">
      <c r="A88" s="50"/>
    </row>
    <row r="89" spans="1:23" ht="13.5" thickBot="1">
      <c r="A89" s="50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</row>
    <row r="90" spans="1:23">
      <c r="A90" s="8" t="s">
        <v>98</v>
      </c>
      <c r="B90" s="10"/>
      <c r="C90" s="178"/>
      <c r="D90" s="197" t="s">
        <v>56</v>
      </c>
      <c r="E90" s="198"/>
      <c r="F90" s="198"/>
      <c r="G90" s="197" t="s">
        <v>57</v>
      </c>
      <c r="H90" s="198"/>
      <c r="I90" s="198"/>
      <c r="J90" s="197" t="s">
        <v>58</v>
      </c>
      <c r="K90" s="198"/>
      <c r="L90" s="199"/>
      <c r="M90" s="28"/>
      <c r="N90" s="28"/>
      <c r="O90" s="28"/>
      <c r="P90" s="197" t="s">
        <v>17</v>
      </c>
      <c r="Q90" s="198"/>
      <c r="R90" s="199"/>
      <c r="S90" s="49" t="s">
        <v>52</v>
      </c>
      <c r="T90" s="12" t="s">
        <v>51</v>
      </c>
    </row>
    <row r="91" spans="1:23">
      <c r="A91" s="24"/>
      <c r="B91" s="17"/>
      <c r="C91" s="179"/>
      <c r="D91" s="15" t="s">
        <v>43</v>
      </c>
      <c r="E91" s="16" t="s">
        <v>44</v>
      </c>
      <c r="F91" s="6" t="s">
        <v>101</v>
      </c>
      <c r="G91" s="15" t="s">
        <v>43</v>
      </c>
      <c r="H91" s="16" t="s">
        <v>44</v>
      </c>
      <c r="I91" s="6" t="s">
        <v>101</v>
      </c>
      <c r="J91" s="15" t="s">
        <v>43</v>
      </c>
      <c r="K91" s="16" t="s">
        <v>44</v>
      </c>
      <c r="L91" s="79" t="s">
        <v>101</v>
      </c>
      <c r="M91" s="16"/>
      <c r="N91" s="16"/>
      <c r="O91" s="16"/>
      <c r="P91" s="15" t="s">
        <v>43</v>
      </c>
      <c r="Q91" s="16" t="s">
        <v>44</v>
      </c>
      <c r="R91" s="79" t="s">
        <v>101</v>
      </c>
      <c r="S91" s="14"/>
      <c r="T91" s="72"/>
    </row>
    <row r="92" spans="1:23">
      <c r="A92" s="24"/>
      <c r="B92" s="17"/>
      <c r="C92" s="179"/>
      <c r="D92" s="58"/>
      <c r="E92" s="23"/>
      <c r="F92" s="23"/>
      <c r="G92" s="58"/>
      <c r="H92" s="23"/>
      <c r="I92" s="23"/>
      <c r="J92" s="58"/>
      <c r="K92" s="23"/>
      <c r="L92" s="76"/>
      <c r="M92" s="16"/>
      <c r="N92" s="16"/>
      <c r="O92" s="16"/>
      <c r="P92" s="15"/>
      <c r="Q92" s="16"/>
      <c r="R92" s="14"/>
      <c r="S92" s="14"/>
      <c r="T92" s="44"/>
    </row>
    <row r="93" spans="1:23">
      <c r="A93" s="29" t="s">
        <v>63</v>
      </c>
      <c r="B93" s="30" t="s">
        <v>4</v>
      </c>
      <c r="C93" s="187"/>
      <c r="D93" s="40"/>
      <c r="E93" s="161"/>
      <c r="F93" s="161"/>
      <c r="G93" s="69">
        <f>G94-P94</f>
        <v>6.700000000000002</v>
      </c>
      <c r="H93" s="163">
        <f>H94-Q94</f>
        <v>6.700000000000002</v>
      </c>
      <c r="I93" s="163">
        <f>I94-R94</f>
        <v>6.700000000000002</v>
      </c>
      <c r="J93" s="40"/>
      <c r="K93" s="161"/>
      <c r="L93" s="113"/>
      <c r="M93" s="161"/>
      <c r="N93" s="161"/>
      <c r="O93" s="161"/>
      <c r="P93" s="40"/>
      <c r="Q93" s="161"/>
      <c r="R93" s="113"/>
      <c r="S93" s="175">
        <v>-3</v>
      </c>
      <c r="T93" s="83" t="s">
        <v>116</v>
      </c>
    </row>
    <row r="94" spans="1:23">
      <c r="A94" s="32" t="s">
        <v>64</v>
      </c>
      <c r="B94" s="30" t="s">
        <v>4</v>
      </c>
      <c r="C94" s="187"/>
      <c r="D94" s="40"/>
      <c r="E94" s="161"/>
      <c r="F94" s="161"/>
      <c r="G94" s="40">
        <f>G83</f>
        <v>7.0000000000000018</v>
      </c>
      <c r="H94" s="161">
        <f>H83</f>
        <v>7.0000000000000018</v>
      </c>
      <c r="I94" s="161">
        <f>I83</f>
        <v>7.0000000000000018</v>
      </c>
      <c r="J94" s="40"/>
      <c r="K94" s="161"/>
      <c r="L94" s="113"/>
      <c r="M94" s="161"/>
      <c r="N94" s="161"/>
      <c r="O94" s="161"/>
      <c r="P94" s="119">
        <f>P39</f>
        <v>0.3</v>
      </c>
      <c r="Q94" s="171">
        <f>Q39</f>
        <v>0.3</v>
      </c>
      <c r="R94" s="120">
        <f>R39</f>
        <v>0.3</v>
      </c>
      <c r="S94" s="120"/>
      <c r="T94" s="20"/>
    </row>
    <row r="95" spans="1:23">
      <c r="A95" s="29" t="s">
        <v>65</v>
      </c>
      <c r="B95" s="30" t="s">
        <v>4</v>
      </c>
      <c r="C95" s="187"/>
      <c r="D95" s="40"/>
      <c r="E95" s="161"/>
      <c r="F95" s="161"/>
      <c r="G95" s="40">
        <f>G94+P94</f>
        <v>7.3000000000000016</v>
      </c>
      <c r="H95" s="161">
        <f>H94+Q94</f>
        <v>7.3000000000000016</v>
      </c>
      <c r="I95" s="161">
        <f>I94+R94</f>
        <v>7.3000000000000016</v>
      </c>
      <c r="J95" s="40"/>
      <c r="K95" s="161"/>
      <c r="L95" s="113"/>
      <c r="M95" s="161"/>
      <c r="N95" s="161"/>
      <c r="O95" s="161"/>
      <c r="P95" s="40"/>
      <c r="Q95" s="161"/>
      <c r="R95" s="113"/>
      <c r="S95" s="113"/>
      <c r="T95" s="20"/>
    </row>
    <row r="96" spans="1:23">
      <c r="A96" s="13"/>
      <c r="B96" s="23"/>
      <c r="C96" s="185"/>
      <c r="D96" s="38"/>
      <c r="E96" s="22"/>
      <c r="F96" s="22"/>
      <c r="G96" s="38"/>
      <c r="H96" s="22"/>
      <c r="I96" s="22"/>
      <c r="J96" s="38"/>
      <c r="K96" s="22"/>
      <c r="L96" s="85"/>
      <c r="M96" s="22"/>
      <c r="N96" s="22"/>
      <c r="O96" s="22"/>
      <c r="P96" s="111"/>
      <c r="Q96" s="27"/>
      <c r="R96" s="112"/>
      <c r="S96" s="80"/>
      <c r="T96" s="20"/>
    </row>
    <row r="97" spans="1:20">
      <c r="A97" s="29" t="s">
        <v>66</v>
      </c>
      <c r="B97" s="70" t="s">
        <v>36</v>
      </c>
      <c r="C97" s="190"/>
      <c r="D97" s="41"/>
      <c r="E97" s="162"/>
      <c r="F97" s="162"/>
      <c r="G97" s="73">
        <f>G98-P98</f>
        <v>-95.529705854077832</v>
      </c>
      <c r="H97" s="163">
        <f>H98-Q98</f>
        <v>-95.529705854077832</v>
      </c>
      <c r="I97" s="163">
        <f>I98-R98</f>
        <v>-95.529705854077832</v>
      </c>
      <c r="J97" s="74"/>
      <c r="K97" s="165"/>
      <c r="L97" s="117"/>
      <c r="M97" s="161"/>
      <c r="N97" s="161"/>
      <c r="O97" s="161"/>
      <c r="P97" s="121"/>
      <c r="Q97" s="173"/>
      <c r="R97" s="122"/>
      <c r="S97" s="175">
        <v>-117.5</v>
      </c>
      <c r="T97" s="83" t="s">
        <v>117</v>
      </c>
    </row>
    <row r="98" spans="1:20">
      <c r="A98" s="32" t="s">
        <v>67</v>
      </c>
      <c r="B98" s="70" t="s">
        <v>36</v>
      </c>
      <c r="C98" s="190"/>
      <c r="D98" s="41"/>
      <c r="E98" s="162"/>
      <c r="F98" s="162"/>
      <c r="G98" s="74">
        <f>G84</f>
        <v>-94</v>
      </c>
      <c r="H98" s="165">
        <f>H84</f>
        <v>-94</v>
      </c>
      <c r="I98" s="165">
        <f>I84</f>
        <v>-94</v>
      </c>
      <c r="J98" s="74"/>
      <c r="K98" s="165"/>
      <c r="L98" s="117"/>
      <c r="M98" s="161"/>
      <c r="N98" s="161"/>
      <c r="O98" s="161"/>
      <c r="P98" s="119">
        <f>P43</f>
        <v>1.5297058540778354</v>
      </c>
      <c r="Q98" s="171">
        <f>Q43</f>
        <v>1.5297058540778354</v>
      </c>
      <c r="R98" s="120">
        <f>R43</f>
        <v>1.5297058540778354</v>
      </c>
      <c r="S98" s="120"/>
      <c r="T98" s="44"/>
    </row>
    <row r="99" spans="1:20">
      <c r="A99" s="29" t="s">
        <v>68</v>
      </c>
      <c r="B99" s="70" t="s">
        <v>36</v>
      </c>
      <c r="C99" s="190"/>
      <c r="D99" s="41"/>
      <c r="E99" s="162"/>
      <c r="F99" s="162"/>
      <c r="G99" s="40">
        <f>G98+P98</f>
        <v>-92.470294145922168</v>
      </c>
      <c r="H99" s="161">
        <f>H98+Q98</f>
        <v>-92.470294145922168</v>
      </c>
      <c r="I99" s="161">
        <f>I98+R98</f>
        <v>-92.470294145922168</v>
      </c>
      <c r="J99" s="40"/>
      <c r="K99" s="161"/>
      <c r="L99" s="113"/>
      <c r="M99" s="161"/>
      <c r="N99" s="161"/>
      <c r="O99" s="161"/>
      <c r="P99" s="121"/>
      <c r="Q99" s="173"/>
      <c r="R99" s="122"/>
      <c r="S99" s="113"/>
      <c r="T99" s="44"/>
    </row>
    <row r="100" spans="1:20">
      <c r="A100" s="52"/>
      <c r="B100" s="23"/>
      <c r="C100" s="185"/>
      <c r="D100" s="13"/>
      <c r="E100" s="36"/>
      <c r="F100" s="36"/>
      <c r="G100" s="13"/>
      <c r="H100" s="36"/>
      <c r="I100" s="36"/>
      <c r="J100" s="38"/>
      <c r="K100" s="22"/>
      <c r="L100" s="85"/>
      <c r="M100" s="22"/>
      <c r="N100" s="22"/>
      <c r="O100" s="22"/>
      <c r="P100" s="123"/>
      <c r="Q100" s="174"/>
      <c r="R100" s="124"/>
      <c r="S100" s="85"/>
      <c r="T100" s="44"/>
    </row>
    <row r="101" spans="1:20">
      <c r="A101" s="29" t="s">
        <v>81</v>
      </c>
      <c r="B101" s="70" t="s">
        <v>37</v>
      </c>
      <c r="C101" s="190"/>
      <c r="D101" s="69">
        <f>D102-P102</f>
        <v>-66.761137731168262</v>
      </c>
      <c r="E101" s="163">
        <f>E102-Q102</f>
        <v>-66.761137731168262</v>
      </c>
      <c r="F101" s="163">
        <f>F102-R102</f>
        <v>-66.761137731168262</v>
      </c>
      <c r="G101" s="74"/>
      <c r="H101" s="165"/>
      <c r="I101" s="165"/>
      <c r="J101" s="74"/>
      <c r="K101" s="165"/>
      <c r="L101" s="117"/>
      <c r="M101" s="161"/>
      <c r="N101" s="161"/>
      <c r="O101" s="161"/>
      <c r="P101" s="121"/>
      <c r="Q101" s="173"/>
      <c r="R101" s="122"/>
      <c r="S101" s="175">
        <f>-114.5+10*LOG(I9*12)</f>
        <v>-86.548154103175762</v>
      </c>
      <c r="T101" s="83" t="s">
        <v>118</v>
      </c>
    </row>
    <row r="102" spans="1:20">
      <c r="A102" s="32" t="s">
        <v>82</v>
      </c>
      <c r="B102" s="70" t="s">
        <v>37</v>
      </c>
      <c r="C102" s="190"/>
      <c r="D102" s="40">
        <f>D86</f>
        <v>-65.258056606650115</v>
      </c>
      <c r="E102" s="161">
        <f>E86</f>
        <v>-65.258056606650115</v>
      </c>
      <c r="F102" s="161">
        <f>F86</f>
        <v>-65.258056606650115</v>
      </c>
      <c r="G102" s="74"/>
      <c r="H102" s="165"/>
      <c r="I102" s="165"/>
      <c r="J102" s="74"/>
      <c r="K102" s="165"/>
      <c r="L102" s="117"/>
      <c r="M102" s="161"/>
      <c r="N102" s="161"/>
      <c r="O102" s="161"/>
      <c r="P102" s="119">
        <f>P47</f>
        <v>1.5030811245181444</v>
      </c>
      <c r="Q102" s="171">
        <f>Q47</f>
        <v>1.5030811245181444</v>
      </c>
      <c r="R102" s="120">
        <f>R47</f>
        <v>1.5030811245181444</v>
      </c>
      <c r="S102" s="120"/>
      <c r="T102" s="44"/>
    </row>
    <row r="103" spans="1:20">
      <c r="A103" s="29" t="s">
        <v>83</v>
      </c>
      <c r="B103" s="70" t="s">
        <v>37</v>
      </c>
      <c r="C103" s="190"/>
      <c r="D103" s="69">
        <f>D102+P102</f>
        <v>-63.754975482131968</v>
      </c>
      <c r="E103" s="163">
        <f>E102+Q102</f>
        <v>-63.754975482131968</v>
      </c>
      <c r="F103" s="163">
        <f>F102+R102</f>
        <v>-63.754975482131968</v>
      </c>
      <c r="G103" s="40"/>
      <c r="H103" s="161"/>
      <c r="I103" s="161"/>
      <c r="J103" s="40"/>
      <c r="K103" s="161"/>
      <c r="L103" s="113"/>
      <c r="M103" s="161"/>
      <c r="N103" s="161"/>
      <c r="O103" s="161"/>
      <c r="P103" s="121"/>
      <c r="Q103" s="173"/>
      <c r="R103" s="122"/>
      <c r="S103" s="175">
        <v>-50</v>
      </c>
      <c r="T103" s="83" t="s">
        <v>118</v>
      </c>
    </row>
    <row r="104" spans="1:20">
      <c r="A104" s="52"/>
      <c r="B104" s="71"/>
      <c r="C104" s="191"/>
      <c r="D104" s="13"/>
      <c r="E104" s="36"/>
      <c r="F104" s="36"/>
      <c r="G104" s="38"/>
      <c r="H104" s="22"/>
      <c r="I104" s="22"/>
      <c r="J104" s="38"/>
      <c r="K104" s="22"/>
      <c r="L104" s="85"/>
      <c r="M104" s="22"/>
      <c r="N104" s="22"/>
      <c r="O104" s="22"/>
      <c r="P104" s="123"/>
      <c r="Q104" s="174"/>
      <c r="R104" s="124"/>
      <c r="S104" s="85"/>
      <c r="T104" s="44"/>
    </row>
    <row r="105" spans="1:20">
      <c r="A105" s="29" t="s">
        <v>69</v>
      </c>
      <c r="B105" s="30" t="s">
        <v>4</v>
      </c>
      <c r="C105" s="187"/>
      <c r="D105" s="40"/>
      <c r="E105" s="161"/>
      <c r="F105" s="161"/>
      <c r="G105" s="40"/>
      <c r="H105" s="161"/>
      <c r="I105" s="161"/>
      <c r="J105" s="69">
        <f t="shared" ref="J105:K105" si="4">J106-P106</f>
        <v>-3.000000000000004</v>
      </c>
      <c r="K105" s="163">
        <f t="shared" si="4"/>
        <v>-3.000000000000004</v>
      </c>
      <c r="L105" s="116">
        <f>L106-R106</f>
        <v>-3.000000000000004</v>
      </c>
      <c r="M105" s="161"/>
      <c r="N105" s="161"/>
      <c r="O105" s="161"/>
      <c r="P105" s="40"/>
      <c r="Q105" s="161"/>
      <c r="R105" s="113"/>
      <c r="S105" s="175">
        <v>-3</v>
      </c>
      <c r="T105" s="83" t="s">
        <v>116</v>
      </c>
    </row>
    <row r="106" spans="1:20">
      <c r="A106" s="32" t="s">
        <v>70</v>
      </c>
      <c r="B106" s="30" t="s">
        <v>4</v>
      </c>
      <c r="C106" s="187"/>
      <c r="D106" s="40"/>
      <c r="E106" s="161"/>
      <c r="F106" s="161"/>
      <c r="G106" s="40"/>
      <c r="H106" s="161"/>
      <c r="I106" s="161"/>
      <c r="J106" s="40">
        <f t="shared" ref="J106:K106" si="5">J83</f>
        <v>-2.7000000000000042</v>
      </c>
      <c r="K106" s="161">
        <f t="shared" si="5"/>
        <v>-2.7000000000000042</v>
      </c>
      <c r="L106" s="113">
        <f>L83</f>
        <v>-2.7000000000000042</v>
      </c>
      <c r="M106" s="161"/>
      <c r="N106" s="161"/>
      <c r="O106" s="161"/>
      <c r="P106" s="119">
        <f>P51</f>
        <v>0.3</v>
      </c>
      <c r="Q106" s="171">
        <f>Q51</f>
        <v>0.3</v>
      </c>
      <c r="R106" s="120">
        <f>R51</f>
        <v>0.3</v>
      </c>
      <c r="S106" s="120"/>
      <c r="T106" s="20"/>
    </row>
    <row r="107" spans="1:20">
      <c r="A107" s="29" t="s">
        <v>71</v>
      </c>
      <c r="B107" s="30" t="s">
        <v>4</v>
      </c>
      <c r="C107" s="187"/>
      <c r="D107" s="40"/>
      <c r="E107" s="161"/>
      <c r="F107" s="161"/>
      <c r="G107" s="40"/>
      <c r="H107" s="161"/>
      <c r="I107" s="161"/>
      <c r="J107" s="40">
        <f t="shared" ref="J107:K107" si="6">J106+P106</f>
        <v>-2.4000000000000044</v>
      </c>
      <c r="K107" s="161">
        <f t="shared" si="6"/>
        <v>-2.4000000000000044</v>
      </c>
      <c r="L107" s="113">
        <f>L106+R106</f>
        <v>-2.4000000000000044</v>
      </c>
      <c r="M107" s="161"/>
      <c r="N107" s="161"/>
      <c r="O107" s="161"/>
      <c r="P107" s="40"/>
      <c r="Q107" s="161"/>
      <c r="R107" s="113"/>
      <c r="S107" s="113"/>
      <c r="T107" s="20"/>
    </row>
    <row r="108" spans="1:20">
      <c r="A108" s="13"/>
      <c r="B108" s="23"/>
      <c r="C108" s="185"/>
      <c r="D108" s="38"/>
      <c r="E108" s="22"/>
      <c r="F108" s="22"/>
      <c r="G108" s="38"/>
      <c r="H108" s="22"/>
      <c r="I108" s="22"/>
      <c r="J108" s="38"/>
      <c r="K108" s="22"/>
      <c r="L108" s="85"/>
      <c r="M108" s="22"/>
      <c r="N108" s="22"/>
      <c r="O108" s="22"/>
      <c r="P108" s="111"/>
      <c r="Q108" s="27"/>
      <c r="R108" s="112"/>
      <c r="S108" s="80"/>
      <c r="T108" s="20"/>
    </row>
    <row r="109" spans="1:20">
      <c r="A109" s="29" t="s">
        <v>72</v>
      </c>
      <c r="B109" s="70" t="s">
        <v>36</v>
      </c>
      <c r="C109" s="190"/>
      <c r="D109" s="41"/>
      <c r="E109" s="162"/>
      <c r="F109" s="162"/>
      <c r="G109" s="40"/>
      <c r="H109" s="161"/>
      <c r="I109" s="161"/>
      <c r="J109" s="69">
        <f t="shared" ref="J109:K109" si="7">J110-P110</f>
        <v>-105.22970585407784</v>
      </c>
      <c r="K109" s="163">
        <f t="shared" si="7"/>
        <v>-105.22970585407784</v>
      </c>
      <c r="L109" s="116">
        <f>L110-R110</f>
        <v>-105.22970585407784</v>
      </c>
      <c r="M109" s="161"/>
      <c r="N109" s="161"/>
      <c r="O109" s="161"/>
      <c r="P109" s="121"/>
      <c r="Q109" s="173"/>
      <c r="R109" s="122"/>
      <c r="S109" s="175">
        <v>-117.5</v>
      </c>
      <c r="T109" s="83" t="s">
        <v>117</v>
      </c>
    </row>
    <row r="110" spans="1:20">
      <c r="A110" s="32" t="s">
        <v>73</v>
      </c>
      <c r="B110" s="70" t="s">
        <v>36</v>
      </c>
      <c r="C110" s="190"/>
      <c r="D110" s="41"/>
      <c r="E110" s="162"/>
      <c r="F110" s="162"/>
      <c r="G110" s="40"/>
      <c r="H110" s="161"/>
      <c r="I110" s="161"/>
      <c r="J110" s="40">
        <f t="shared" ref="J110:K110" si="8">J84</f>
        <v>-103.7</v>
      </c>
      <c r="K110" s="161">
        <f t="shared" si="8"/>
        <v>-103.7</v>
      </c>
      <c r="L110" s="113">
        <f>L84</f>
        <v>-103.7</v>
      </c>
      <c r="M110" s="161"/>
      <c r="N110" s="161"/>
      <c r="O110" s="161"/>
      <c r="P110" s="119">
        <f t="shared" ref="P110:Q110" si="9">P55</f>
        <v>1.5297058540778354</v>
      </c>
      <c r="Q110" s="171">
        <f t="shared" si="9"/>
        <v>1.5297058540778354</v>
      </c>
      <c r="R110" s="120">
        <f>R55</f>
        <v>1.5297058540778354</v>
      </c>
      <c r="S110" s="120"/>
      <c r="T110" s="44"/>
    </row>
    <row r="111" spans="1:20" ht="13.15" customHeight="1">
      <c r="A111" s="29" t="s">
        <v>74</v>
      </c>
      <c r="B111" s="70" t="s">
        <v>36</v>
      </c>
      <c r="C111" s="190"/>
      <c r="D111" s="41"/>
      <c r="E111" s="162"/>
      <c r="F111" s="162"/>
      <c r="G111" s="40"/>
      <c r="H111" s="161"/>
      <c r="I111" s="161"/>
      <c r="J111" s="40">
        <f t="shared" ref="J111:K111" si="10">J110+P110</f>
        <v>-102.17029414592217</v>
      </c>
      <c r="K111" s="161">
        <f t="shared" si="10"/>
        <v>-102.17029414592217</v>
      </c>
      <c r="L111" s="113">
        <f>L110+R110</f>
        <v>-102.17029414592217</v>
      </c>
      <c r="M111" s="161"/>
      <c r="N111" s="161"/>
      <c r="O111" s="161"/>
      <c r="P111" s="121"/>
      <c r="Q111" s="173"/>
      <c r="R111" s="122"/>
      <c r="S111" s="113"/>
      <c r="T111" s="44"/>
    </row>
    <row r="112" spans="1:20">
      <c r="A112" s="52"/>
      <c r="B112" s="23"/>
      <c r="C112" s="185"/>
      <c r="D112" s="13"/>
      <c r="E112" s="36"/>
      <c r="F112" s="36"/>
      <c r="G112" s="13"/>
      <c r="H112" s="36"/>
      <c r="I112" s="36"/>
      <c r="J112" s="38"/>
      <c r="K112" s="22"/>
      <c r="L112" s="85"/>
      <c r="M112" s="22"/>
      <c r="N112" s="22"/>
      <c r="O112" s="22"/>
      <c r="P112" s="123"/>
      <c r="Q112" s="174"/>
      <c r="R112" s="124"/>
      <c r="S112" s="85"/>
      <c r="T112" s="44"/>
    </row>
    <row r="113" spans="1:20">
      <c r="A113" s="29" t="s">
        <v>84</v>
      </c>
      <c r="B113" s="70" t="s">
        <v>37</v>
      </c>
      <c r="C113" s="190"/>
      <c r="D113" s="69">
        <f t="shared" ref="D113:E113" si="11">D114-P114</f>
        <v>-72.681820161566293</v>
      </c>
      <c r="E113" s="163">
        <f t="shared" si="11"/>
        <v>-72.681820161566293</v>
      </c>
      <c r="F113" s="163">
        <f>F114-R114</f>
        <v>-72.681820161566293</v>
      </c>
      <c r="G113" s="74"/>
      <c r="H113" s="165"/>
      <c r="I113" s="165"/>
      <c r="J113" s="74"/>
      <c r="K113" s="165"/>
      <c r="L113" s="117"/>
      <c r="M113" s="161"/>
      <c r="N113" s="161"/>
      <c r="O113" s="161"/>
      <c r="P113" s="121"/>
      <c r="Q113" s="173"/>
      <c r="R113" s="122"/>
      <c r="S113" s="175">
        <f>-114.5+10*LOG(I9*12)</f>
        <v>-86.548154103175762</v>
      </c>
      <c r="T113" s="83" t="s">
        <v>118</v>
      </c>
    </row>
    <row r="114" spans="1:20">
      <c r="A114" s="32" t="s">
        <v>85</v>
      </c>
      <c r="B114" s="70" t="s">
        <v>37</v>
      </c>
      <c r="C114" s="190"/>
      <c r="D114" s="40">
        <f t="shared" ref="D114:E114" si="12">D87</f>
        <v>-71.181325585333084</v>
      </c>
      <c r="E114" s="161">
        <f t="shared" si="12"/>
        <v>-71.181325585333084</v>
      </c>
      <c r="F114" s="161">
        <f>F87</f>
        <v>-71.181325585333084</v>
      </c>
      <c r="G114" s="74"/>
      <c r="H114" s="165"/>
      <c r="I114" s="165"/>
      <c r="J114" s="74"/>
      <c r="K114" s="165"/>
      <c r="L114" s="117"/>
      <c r="M114" s="161"/>
      <c r="N114" s="161"/>
      <c r="O114" s="161"/>
      <c r="P114" s="119">
        <f>P59</f>
        <v>1.5004945762332049</v>
      </c>
      <c r="Q114" s="171">
        <f>Q59</f>
        <v>1.5004945762332049</v>
      </c>
      <c r="R114" s="120">
        <f>R59</f>
        <v>1.5004945762332049</v>
      </c>
      <c r="S114" s="120"/>
      <c r="T114" s="44"/>
    </row>
    <row r="115" spans="1:20">
      <c r="A115" s="29" t="s">
        <v>86</v>
      </c>
      <c r="B115" s="70" t="s">
        <v>37</v>
      </c>
      <c r="C115" s="190"/>
      <c r="D115" s="69">
        <f t="shared" ref="D115:E115" si="13">D114+P114</f>
        <v>-69.680831009099876</v>
      </c>
      <c r="E115" s="163">
        <f t="shared" si="13"/>
        <v>-69.680831009099876</v>
      </c>
      <c r="F115" s="163">
        <f>F114+R114</f>
        <v>-69.680831009099876</v>
      </c>
      <c r="G115" s="40"/>
      <c r="H115" s="161"/>
      <c r="I115" s="161"/>
      <c r="J115" s="40"/>
      <c r="K115" s="161"/>
      <c r="L115" s="113"/>
      <c r="M115" s="161"/>
      <c r="N115" s="161"/>
      <c r="O115" s="161"/>
      <c r="P115" s="121"/>
      <c r="Q115" s="173"/>
      <c r="R115" s="122"/>
      <c r="S115" s="175">
        <v>-50</v>
      </c>
      <c r="T115" s="83" t="s">
        <v>118</v>
      </c>
    </row>
    <row r="116" spans="1:20">
      <c r="A116" s="13"/>
      <c r="B116" s="23"/>
      <c r="C116" s="185"/>
      <c r="D116" s="38"/>
      <c r="E116" s="22"/>
      <c r="F116" s="22"/>
      <c r="G116" s="38"/>
      <c r="H116" s="22"/>
      <c r="I116" s="22"/>
      <c r="J116" s="38"/>
      <c r="K116" s="22"/>
      <c r="L116" s="85"/>
      <c r="M116" s="22"/>
      <c r="N116" s="22"/>
      <c r="O116" s="22"/>
      <c r="P116" s="111"/>
      <c r="Q116" s="27"/>
      <c r="R116" s="112"/>
      <c r="S116" s="80"/>
      <c r="T116" s="20"/>
    </row>
    <row r="117" spans="1:20">
      <c r="A117" s="29" t="s">
        <v>105</v>
      </c>
      <c r="B117" s="30" t="s">
        <v>4</v>
      </c>
      <c r="C117" s="190"/>
      <c r="D117" s="41"/>
      <c r="E117" s="162"/>
      <c r="F117" s="162"/>
      <c r="G117" s="73">
        <f>G118-P118</f>
        <v>1.2757359312880743</v>
      </c>
      <c r="H117" s="163">
        <f>H118-Q118</f>
        <v>1.2757359312880743</v>
      </c>
      <c r="I117" s="163">
        <f>I118-R118</f>
        <v>1.2757359312880743</v>
      </c>
      <c r="J117" s="74"/>
      <c r="K117" s="165"/>
      <c r="L117" s="117"/>
      <c r="M117" s="161"/>
      <c r="N117" s="161"/>
      <c r="O117" s="161"/>
      <c r="P117" s="121"/>
      <c r="Q117" s="173"/>
      <c r="R117" s="122"/>
      <c r="S117" s="175">
        <v>0</v>
      </c>
      <c r="T117" s="83" t="s">
        <v>111</v>
      </c>
    </row>
    <row r="118" spans="1:20">
      <c r="A118" s="32" t="s">
        <v>106</v>
      </c>
      <c r="B118" s="30" t="s">
        <v>4</v>
      </c>
      <c r="C118" s="190"/>
      <c r="D118" s="41"/>
      <c r="E118" s="162"/>
      <c r="F118" s="162"/>
      <c r="G118" s="40">
        <f>G85</f>
        <v>4.7000000000000028</v>
      </c>
      <c r="H118" s="161">
        <f>H85</f>
        <v>4.7000000000000028</v>
      </c>
      <c r="I118" s="161">
        <f>I85</f>
        <v>4.7000000000000028</v>
      </c>
      <c r="J118" s="74"/>
      <c r="K118" s="165"/>
      <c r="L118" s="117"/>
      <c r="M118" s="161"/>
      <c r="N118" s="161"/>
      <c r="O118" s="161"/>
      <c r="P118" s="119">
        <f>P63</f>
        <v>3.4242640687119286</v>
      </c>
      <c r="Q118" s="171">
        <f>Q63</f>
        <v>3.4242640687119286</v>
      </c>
      <c r="R118" s="120">
        <f>R63</f>
        <v>3.4242640687119286</v>
      </c>
      <c r="S118" s="120"/>
      <c r="T118" s="44"/>
    </row>
    <row r="119" spans="1:20" ht="13.15" customHeight="1">
      <c r="A119" s="29" t="s">
        <v>107</v>
      </c>
      <c r="B119" s="30" t="s">
        <v>4</v>
      </c>
      <c r="C119" s="190"/>
      <c r="D119" s="41"/>
      <c r="E119" s="162"/>
      <c r="F119" s="162"/>
      <c r="G119" s="40">
        <f>G118+P118</f>
        <v>8.1242640687119305</v>
      </c>
      <c r="H119" s="161">
        <f>H118+Q118</f>
        <v>8.1242640687119305</v>
      </c>
      <c r="I119" s="161">
        <f>I118+R118</f>
        <v>8.1242640687119305</v>
      </c>
      <c r="J119" s="40"/>
      <c r="K119" s="161"/>
      <c r="L119" s="113"/>
      <c r="M119" s="161"/>
      <c r="N119" s="161"/>
      <c r="O119" s="161"/>
      <c r="P119" s="121"/>
      <c r="Q119" s="173"/>
      <c r="R119" s="122"/>
      <c r="S119" s="113"/>
      <c r="T119" s="44"/>
    </row>
    <row r="120" spans="1:20">
      <c r="A120" s="52"/>
      <c r="B120" s="71"/>
      <c r="C120" s="191"/>
      <c r="D120" s="38"/>
      <c r="E120" s="22"/>
      <c r="F120" s="22"/>
      <c r="G120" s="38"/>
      <c r="H120" s="22"/>
      <c r="I120" s="22"/>
      <c r="J120" s="38"/>
      <c r="K120" s="22"/>
      <c r="L120" s="85"/>
      <c r="M120" s="22"/>
      <c r="N120" s="22"/>
      <c r="O120" s="22"/>
      <c r="P120" s="123"/>
      <c r="Q120" s="174"/>
      <c r="R120" s="124"/>
      <c r="S120" s="85"/>
      <c r="T120" s="44"/>
    </row>
    <row r="121" spans="1:20" ht="13.5" thickBot="1">
      <c r="A121" s="42" t="s">
        <v>13</v>
      </c>
      <c r="B121" s="43"/>
      <c r="C121" s="192"/>
      <c r="D121" s="87"/>
      <c r="E121" s="164"/>
      <c r="F121" s="164"/>
      <c r="G121" s="87"/>
      <c r="H121" s="164"/>
      <c r="I121" s="164"/>
      <c r="J121" s="87"/>
      <c r="K121" s="164"/>
      <c r="L121" s="114"/>
      <c r="M121" s="64"/>
      <c r="N121" s="64"/>
      <c r="O121" s="64"/>
      <c r="P121" s="87"/>
      <c r="Q121" s="164"/>
      <c r="R121" s="115"/>
      <c r="S121" s="115"/>
      <c r="T121" s="146" t="s">
        <v>88</v>
      </c>
    </row>
  </sheetData>
  <mergeCells count="24">
    <mergeCell ref="D2:F2"/>
    <mergeCell ref="G2:I2"/>
    <mergeCell ref="J2:L2"/>
    <mergeCell ref="D14:F14"/>
    <mergeCell ref="G14:I14"/>
    <mergeCell ref="J14:L14"/>
    <mergeCell ref="D24:L24"/>
    <mergeCell ref="M24:O24"/>
    <mergeCell ref="D25:F25"/>
    <mergeCell ref="G25:I25"/>
    <mergeCell ref="J25:L25"/>
    <mergeCell ref="D90:F90"/>
    <mergeCell ref="G90:I90"/>
    <mergeCell ref="J90:L90"/>
    <mergeCell ref="P90:R90"/>
    <mergeCell ref="P34:R34"/>
    <mergeCell ref="D35:F35"/>
    <mergeCell ref="G35:I35"/>
    <mergeCell ref="J35:L35"/>
    <mergeCell ref="D71:F71"/>
    <mergeCell ref="G71:I71"/>
    <mergeCell ref="J71:L71"/>
    <mergeCell ref="D34:L34"/>
    <mergeCell ref="M34:O34"/>
  </mergeCells>
  <conditionalFormatting sqref="D103:F103">
    <cfRule type="cellIs" dxfId="23" priority="4" stopIfTrue="1" operator="greaterThan">
      <formula>$S$103</formula>
    </cfRule>
  </conditionalFormatting>
  <conditionalFormatting sqref="D113:F113">
    <cfRule type="cellIs" dxfId="22" priority="7" stopIfTrue="1" operator="lessThan">
      <formula>$S$113</formula>
    </cfRule>
  </conditionalFormatting>
  <conditionalFormatting sqref="D115:F115">
    <cfRule type="cellIs" dxfId="21" priority="6" stopIfTrue="1" operator="greaterThan">
      <formula>$S$115</formula>
    </cfRule>
  </conditionalFormatting>
  <conditionalFormatting sqref="F101 I103:K103 I115:K115 I120:K120">
    <cfRule type="cellIs" dxfId="20" priority="5" stopIfTrue="1" operator="lessThan">
      <formula>$S$101</formula>
    </cfRule>
  </conditionalFormatting>
  <conditionalFormatting sqref="G103:H103 G115:H115 G120:H120">
    <cfRule type="cellIs" dxfId="19" priority="11" stopIfTrue="1" operator="lessThan">
      <formula>U103</formula>
    </cfRule>
  </conditionalFormatting>
  <conditionalFormatting sqref="G93:I93">
    <cfRule type="cellIs" dxfId="18" priority="8" stopIfTrue="1" operator="lessThan">
      <formula>$S$93</formula>
    </cfRule>
  </conditionalFormatting>
  <conditionalFormatting sqref="G97:I97">
    <cfRule type="cellIs" dxfId="17" priority="3" stopIfTrue="1" operator="lessThan">
      <formula>$S$97</formula>
    </cfRule>
  </conditionalFormatting>
  <conditionalFormatting sqref="G117:I117">
    <cfRule type="cellIs" dxfId="16" priority="1" stopIfTrue="1" operator="lessThan">
      <formula>$S$117</formula>
    </cfRule>
  </conditionalFormatting>
  <conditionalFormatting sqref="J119:K119">
    <cfRule type="cellIs" dxfId="15" priority="2" stopIfTrue="1" operator="lessThan">
      <formula>$S$101</formula>
    </cfRule>
  </conditionalFormatting>
  <conditionalFormatting sqref="J105:L105">
    <cfRule type="cellIs" dxfId="14" priority="10" stopIfTrue="1" operator="lessThan">
      <formula>$S$105</formula>
    </cfRule>
  </conditionalFormatting>
  <conditionalFormatting sqref="J109:L109">
    <cfRule type="cellIs" dxfId="13" priority="9" stopIfTrue="1" operator="lessThan">
      <formula>$S$109</formula>
    </cfRule>
  </conditionalFormatting>
  <conditionalFormatting sqref="O103:Q103 O115:Q115 O120:Q120">
    <cfRule type="cellIs" dxfId="12" priority="12" stopIfTrue="1" operator="lessThan">
      <formula>Z103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21"/>
  <sheetViews>
    <sheetView topLeftCell="A83" zoomScaleNormal="100" workbookViewId="0">
      <selection activeCell="S101" sqref="S101"/>
    </sheetView>
  </sheetViews>
  <sheetFormatPr defaultColWidth="10.7109375" defaultRowHeight="12.75"/>
  <cols>
    <col min="1" max="1" width="40.5703125" style="7" customWidth="1"/>
    <col min="2" max="3" width="11.5703125" style="7" customWidth="1"/>
    <col min="4" max="19" width="8.5703125" style="7" customWidth="1"/>
    <col min="20" max="20" width="61.140625" style="7" bestFit="1" customWidth="1"/>
    <col min="21" max="16384" width="10.7109375" style="7"/>
  </cols>
  <sheetData>
    <row r="1" spans="1:20" ht="13.5" thickBot="1"/>
    <row r="2" spans="1:20">
      <c r="A2" s="8" t="s">
        <v>11</v>
      </c>
      <c r="B2" s="9"/>
      <c r="C2" s="193" t="s">
        <v>102</v>
      </c>
      <c r="D2" s="197" t="s">
        <v>56</v>
      </c>
      <c r="E2" s="198"/>
      <c r="F2" s="203"/>
      <c r="G2" s="197" t="s">
        <v>57</v>
      </c>
      <c r="H2" s="198"/>
      <c r="I2" s="203"/>
      <c r="J2" s="197" t="s">
        <v>58</v>
      </c>
      <c r="K2" s="198"/>
      <c r="L2" s="199"/>
      <c r="M2" s="28"/>
      <c r="N2" s="28"/>
      <c r="O2" s="28"/>
      <c r="P2" s="28"/>
      <c r="Q2" s="28"/>
      <c r="R2" s="28"/>
      <c r="S2" s="28"/>
      <c r="T2" s="12" t="s">
        <v>0</v>
      </c>
    </row>
    <row r="3" spans="1:20">
      <c r="A3" s="24"/>
      <c r="B3" s="46"/>
      <c r="C3" s="44"/>
      <c r="D3" s="15" t="s">
        <v>43</v>
      </c>
      <c r="E3" s="16" t="s">
        <v>44</v>
      </c>
      <c r="F3" s="79" t="s">
        <v>101</v>
      </c>
      <c r="G3" s="15" t="s">
        <v>43</v>
      </c>
      <c r="H3" s="16" t="s">
        <v>44</v>
      </c>
      <c r="I3" s="79" t="s">
        <v>101</v>
      </c>
      <c r="J3" s="15" t="s">
        <v>43</v>
      </c>
      <c r="K3" s="16" t="s">
        <v>44</v>
      </c>
      <c r="L3" s="79" t="s">
        <v>101</v>
      </c>
      <c r="M3" s="16"/>
      <c r="N3" s="16"/>
      <c r="O3" s="16"/>
      <c r="P3" s="16"/>
      <c r="Q3" s="16"/>
      <c r="R3" s="16"/>
      <c r="S3" s="16"/>
      <c r="T3" s="126"/>
    </row>
    <row r="4" spans="1:20">
      <c r="A4" s="13"/>
      <c r="B4" s="14" t="s">
        <v>1</v>
      </c>
      <c r="C4" s="72"/>
      <c r="D4" s="58"/>
      <c r="E4" s="23"/>
      <c r="F4" s="76"/>
      <c r="G4" s="58"/>
      <c r="H4" s="23"/>
      <c r="I4" s="76"/>
      <c r="J4" s="58"/>
      <c r="K4" s="23"/>
      <c r="L4" s="76"/>
      <c r="M4" s="71"/>
      <c r="N4" s="71"/>
      <c r="O4" s="16"/>
      <c r="P4" s="16"/>
      <c r="Q4" s="16"/>
      <c r="R4" s="16"/>
      <c r="S4" s="16"/>
      <c r="T4" s="44"/>
    </row>
    <row r="5" spans="1:20">
      <c r="A5" s="75" t="s">
        <v>31</v>
      </c>
      <c r="B5" s="76" t="s">
        <v>32</v>
      </c>
      <c r="C5" s="185"/>
      <c r="D5" s="168">
        <v>30</v>
      </c>
      <c r="E5" s="167">
        <f>D5</f>
        <v>30</v>
      </c>
      <c r="F5" s="97">
        <f>$D5</f>
        <v>30</v>
      </c>
      <c r="G5" s="58"/>
      <c r="H5" s="23"/>
      <c r="I5" s="76"/>
      <c r="J5" s="58"/>
      <c r="K5" s="23"/>
      <c r="L5" s="76"/>
      <c r="M5" s="22"/>
      <c r="N5" s="22"/>
      <c r="O5" s="16"/>
      <c r="P5" s="27"/>
      <c r="Q5" s="27"/>
      <c r="R5" s="27"/>
      <c r="S5" s="16"/>
      <c r="T5" s="20" t="s">
        <v>120</v>
      </c>
    </row>
    <row r="6" spans="1:20">
      <c r="A6" s="75" t="s">
        <v>33</v>
      </c>
      <c r="B6" s="77" t="s">
        <v>34</v>
      </c>
      <c r="C6" s="191"/>
      <c r="D6" s="168">
        <v>40</v>
      </c>
      <c r="E6" s="167">
        <f>D6</f>
        <v>40</v>
      </c>
      <c r="F6" s="97">
        <f>$D6</f>
        <v>40</v>
      </c>
      <c r="G6" s="58"/>
      <c r="H6" s="23"/>
      <c r="I6" s="76"/>
      <c r="J6" s="58"/>
      <c r="K6" s="23"/>
      <c r="L6" s="76"/>
      <c r="M6" s="22"/>
      <c r="N6" s="22"/>
      <c r="O6" s="16"/>
      <c r="P6" s="27"/>
      <c r="Q6" s="27"/>
      <c r="R6" s="27"/>
      <c r="S6" s="16"/>
      <c r="T6" s="20" t="s">
        <v>120</v>
      </c>
    </row>
    <row r="7" spans="1:20">
      <c r="A7" s="18" t="s">
        <v>35</v>
      </c>
      <c r="B7" s="19" t="s">
        <v>2</v>
      </c>
      <c r="C7" s="179"/>
      <c r="D7" s="92">
        <v>-101</v>
      </c>
      <c r="E7" s="21">
        <f>D7</f>
        <v>-101</v>
      </c>
      <c r="F7" s="85">
        <f>$D7</f>
        <v>-101</v>
      </c>
      <c r="G7" s="95"/>
      <c r="H7" s="23"/>
      <c r="I7" s="76"/>
      <c r="J7" s="95"/>
      <c r="K7" s="23"/>
      <c r="L7" s="91"/>
      <c r="M7" s="22"/>
      <c r="N7" s="22"/>
      <c r="O7" s="16"/>
      <c r="P7" s="27"/>
      <c r="Q7" s="27"/>
      <c r="R7" s="27"/>
      <c r="S7" s="17"/>
      <c r="T7" s="20" t="s">
        <v>113</v>
      </c>
    </row>
    <row r="8" spans="1:20">
      <c r="A8" s="18" t="s">
        <v>3</v>
      </c>
      <c r="B8" s="19" t="s">
        <v>4</v>
      </c>
      <c r="C8" s="179"/>
      <c r="D8" s="65"/>
      <c r="E8" s="17"/>
      <c r="F8" s="19"/>
      <c r="G8" s="92">
        <v>7</v>
      </c>
      <c r="H8" s="22">
        <f>G8</f>
        <v>7</v>
      </c>
      <c r="I8" s="91">
        <f>G8</f>
        <v>7</v>
      </c>
      <c r="J8" s="92">
        <v>-3</v>
      </c>
      <c r="K8" s="22">
        <f>J8</f>
        <v>-3</v>
      </c>
      <c r="L8" s="91">
        <f>J8</f>
        <v>-3</v>
      </c>
      <c r="M8" s="21"/>
      <c r="N8" s="21"/>
      <c r="O8" s="21"/>
      <c r="P8" s="17"/>
      <c r="Q8" s="17"/>
      <c r="R8" s="17"/>
      <c r="S8" s="17"/>
      <c r="T8" s="20" t="s">
        <v>113</v>
      </c>
    </row>
    <row r="9" spans="1:20">
      <c r="A9" s="18" t="s">
        <v>42</v>
      </c>
      <c r="B9" s="19"/>
      <c r="C9" s="179"/>
      <c r="D9" s="65"/>
      <c r="E9" s="17"/>
      <c r="F9" s="19"/>
      <c r="G9" s="169">
        <v>106</v>
      </c>
      <c r="H9" s="154">
        <f>G9</f>
        <v>106</v>
      </c>
      <c r="I9" s="76">
        <f>$G9</f>
        <v>106</v>
      </c>
      <c r="J9" s="169">
        <v>106</v>
      </c>
      <c r="K9" s="154">
        <f>J9</f>
        <v>106</v>
      </c>
      <c r="L9" s="98">
        <f>$J9</f>
        <v>106</v>
      </c>
      <c r="M9" s="21"/>
      <c r="N9" s="21"/>
      <c r="O9" s="21"/>
      <c r="P9" s="17"/>
      <c r="Q9" s="17"/>
      <c r="R9" s="17"/>
      <c r="S9" s="17"/>
      <c r="T9" s="20" t="s">
        <v>113</v>
      </c>
    </row>
    <row r="10" spans="1:20">
      <c r="A10" s="7" t="s">
        <v>103</v>
      </c>
      <c r="B10" s="19" t="s">
        <v>4</v>
      </c>
      <c r="C10" s="195">
        <v>5</v>
      </c>
      <c r="D10" s="65"/>
      <c r="E10" s="17"/>
      <c r="F10" s="19"/>
      <c r="G10" s="194"/>
      <c r="H10" s="154"/>
      <c r="I10" s="76"/>
      <c r="J10" s="194"/>
      <c r="K10" s="154"/>
      <c r="L10" s="98"/>
      <c r="M10" s="21"/>
      <c r="N10" s="21"/>
      <c r="O10" s="21"/>
      <c r="P10" s="17"/>
      <c r="Q10" s="17"/>
      <c r="R10" s="17"/>
      <c r="S10" s="17"/>
      <c r="T10" s="20"/>
    </row>
    <row r="11" spans="1:20" ht="13.5" thickBot="1">
      <c r="A11" s="196" t="s">
        <v>123</v>
      </c>
      <c r="B11" s="68"/>
      <c r="C11" s="180"/>
      <c r="D11" s="94"/>
      <c r="E11" s="132"/>
      <c r="F11" s="68"/>
      <c r="G11" s="94"/>
      <c r="H11" s="132"/>
      <c r="I11" s="68"/>
      <c r="J11" s="94"/>
      <c r="K11" s="132"/>
      <c r="L11" s="68"/>
      <c r="M11" s="63"/>
      <c r="N11" s="63"/>
      <c r="O11" s="63"/>
      <c r="P11" s="66"/>
      <c r="Q11" s="66"/>
      <c r="R11" s="66"/>
      <c r="S11" s="66"/>
      <c r="T11" s="129"/>
    </row>
    <row r="12" spans="1:20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1"/>
      <c r="M12" s="21"/>
      <c r="N12" s="21"/>
      <c r="O12" s="21"/>
      <c r="T12" s="137"/>
    </row>
    <row r="13" spans="1:20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2"/>
      <c r="M13" s="22"/>
      <c r="N13" s="22"/>
      <c r="O13" s="22"/>
      <c r="P13" s="17"/>
      <c r="Q13" s="17"/>
      <c r="R13" s="17"/>
      <c r="S13" s="17"/>
    </row>
    <row r="14" spans="1:20">
      <c r="A14" s="8" t="s">
        <v>19</v>
      </c>
      <c r="B14" s="10"/>
      <c r="C14" s="178"/>
      <c r="D14" s="197" t="s">
        <v>56</v>
      </c>
      <c r="E14" s="198"/>
      <c r="F14" s="203"/>
      <c r="G14" s="198" t="s">
        <v>57</v>
      </c>
      <c r="H14" s="198"/>
      <c r="I14" s="203"/>
      <c r="J14" s="197" t="s">
        <v>58</v>
      </c>
      <c r="K14" s="198"/>
      <c r="L14" s="203"/>
      <c r="M14" s="28"/>
      <c r="N14" s="28"/>
      <c r="O14" s="28"/>
      <c r="P14" s="10"/>
      <c r="Q14" s="10"/>
      <c r="R14" s="10"/>
      <c r="S14" s="10"/>
      <c r="T14" s="12" t="s">
        <v>0</v>
      </c>
    </row>
    <row r="15" spans="1:20">
      <c r="A15" s="24"/>
      <c r="B15" s="17"/>
      <c r="C15" s="179"/>
      <c r="D15" s="15" t="s">
        <v>43</v>
      </c>
      <c r="E15" s="16" t="s">
        <v>44</v>
      </c>
      <c r="F15" s="79" t="s">
        <v>101</v>
      </c>
      <c r="G15" s="15" t="s">
        <v>43</v>
      </c>
      <c r="H15" s="16" t="s">
        <v>44</v>
      </c>
      <c r="I15" s="79" t="s">
        <v>101</v>
      </c>
      <c r="J15" s="15" t="s">
        <v>43</v>
      </c>
      <c r="K15" s="16" t="s">
        <v>44</v>
      </c>
      <c r="L15" s="79" t="s">
        <v>101</v>
      </c>
      <c r="M15" s="16"/>
      <c r="N15" s="16"/>
      <c r="O15" s="16"/>
      <c r="P15" s="17"/>
      <c r="Q15" s="17"/>
      <c r="R15" s="17"/>
      <c r="S15" s="17"/>
      <c r="T15" s="126"/>
    </row>
    <row r="16" spans="1:20">
      <c r="A16" s="18" t="s">
        <v>20</v>
      </c>
      <c r="B16" s="17" t="s">
        <v>38</v>
      </c>
      <c r="C16" s="179"/>
      <c r="D16" s="99">
        <f>(10^12)*(10^-3)*(D5/15)*10^(D7/10)</f>
        <v>0.15886564694485583</v>
      </c>
      <c r="E16" s="25">
        <f>(10^12)*(10^-3)*(E5/15)*10^(E7/10)</f>
        <v>0.15886564694485583</v>
      </c>
      <c r="F16" s="90">
        <f>(10^12)*(10^-3)*(F5/15)*10^(F7/10)</f>
        <v>0.15886564694485583</v>
      </c>
      <c r="G16" s="25">
        <f>(10^12)*(10^-3)*(D5/15)*10^((D7+G8)/10)</f>
        <v>0.79621434110699241</v>
      </c>
      <c r="H16" s="25">
        <f>(10^12)*(10^-3)*(E5/15)*10^((E7+H8)/10)</f>
        <v>0.79621434110699241</v>
      </c>
      <c r="I16" s="90">
        <f>(10^12)*(10^-3)*(F5/15)*10^((F7+I8)/10)</f>
        <v>0.79621434110699241</v>
      </c>
      <c r="J16" s="99">
        <f>(10^12)*(10^-3)*(D5/15)*10^((D7+J8)/10)</f>
        <v>7.9621434110699163E-2</v>
      </c>
      <c r="K16" s="25">
        <f>(10^12)*(10^-3)*(E5/15)*10^((E7+K8)/10)</f>
        <v>7.9621434110699163E-2</v>
      </c>
      <c r="L16" s="90">
        <f>(10^12)*(10^-3)*(F5/15)*10^((F7+L8)/10)</f>
        <v>7.9621434110699163E-2</v>
      </c>
      <c r="M16" s="25"/>
      <c r="N16" s="25"/>
      <c r="O16" s="25"/>
      <c r="P16" s="25"/>
      <c r="Q16" s="25"/>
      <c r="R16" s="25"/>
      <c r="S16" s="25"/>
      <c r="T16" s="20" t="s">
        <v>45</v>
      </c>
    </row>
    <row r="17" spans="1:23">
      <c r="A17" s="26" t="s">
        <v>46</v>
      </c>
      <c r="B17" s="17" t="s">
        <v>4</v>
      </c>
      <c r="C17" s="179"/>
      <c r="D17" s="65"/>
      <c r="E17" s="17"/>
      <c r="F17" s="19"/>
      <c r="G17" s="22">
        <f>10*LOG(G16/D16)</f>
        <v>7.0000000000000018</v>
      </c>
      <c r="H17" s="22">
        <f>10*LOG(H16/E16)</f>
        <v>7.0000000000000018</v>
      </c>
      <c r="I17" s="85">
        <f>10*LOG(I16/F16)</f>
        <v>7.0000000000000018</v>
      </c>
      <c r="J17" s="38">
        <f>10*LOG(J16/D16)</f>
        <v>-3.0000000000000031</v>
      </c>
      <c r="K17" s="22">
        <f>10*LOG(K16/E16)</f>
        <v>-3.0000000000000031</v>
      </c>
      <c r="L17" s="85">
        <f>10*LOG(L16/F16)</f>
        <v>-3.0000000000000031</v>
      </c>
      <c r="M17" s="22"/>
      <c r="N17" s="22"/>
      <c r="O17" s="22"/>
      <c r="P17" s="21"/>
      <c r="Q17" s="21"/>
      <c r="R17" s="21"/>
      <c r="S17" s="21"/>
      <c r="T17" s="20" t="s">
        <v>47</v>
      </c>
    </row>
    <row r="18" spans="1:23">
      <c r="A18" s="103" t="s">
        <v>49</v>
      </c>
      <c r="B18" s="17" t="s">
        <v>36</v>
      </c>
      <c r="C18" s="179"/>
      <c r="D18" s="65"/>
      <c r="E18" s="17"/>
      <c r="F18" s="19"/>
      <c r="G18" s="21">
        <f>D7+G8+10*LOG(D5/15)</f>
        <v>-90.989700043360187</v>
      </c>
      <c r="H18" s="21">
        <f>E7+H8+10*LOG(E5/15)</f>
        <v>-90.989700043360187</v>
      </c>
      <c r="I18" s="91">
        <f>F7+I8+10*LOG(F5/15)</f>
        <v>-90.989700043360187</v>
      </c>
      <c r="J18" s="95">
        <f>D7+J8+10*LOG(D5/15)</f>
        <v>-100.98970004336019</v>
      </c>
      <c r="K18" s="21">
        <f>E7+K8+10*LOG(E5/15)</f>
        <v>-100.98970004336019</v>
      </c>
      <c r="L18" s="91">
        <f>F7+L8+10*LOG(F5/15)</f>
        <v>-100.98970004336019</v>
      </c>
      <c r="M18" s="22"/>
      <c r="N18" s="22"/>
      <c r="O18" s="22"/>
      <c r="P18" s="23"/>
      <c r="Q18" s="23"/>
      <c r="R18" s="23"/>
      <c r="S18" s="23"/>
      <c r="T18" s="47" t="s">
        <v>48</v>
      </c>
      <c r="V18"/>
      <c r="W18"/>
    </row>
    <row r="19" spans="1:23">
      <c r="A19" s="103" t="s">
        <v>104</v>
      </c>
      <c r="B19" s="17" t="s">
        <v>4</v>
      </c>
      <c r="C19" s="179"/>
      <c r="D19" s="65"/>
      <c r="E19" s="17"/>
      <c r="F19" s="19"/>
      <c r="G19" s="21">
        <f>G18-J18-C10</f>
        <v>5</v>
      </c>
      <c r="H19" s="21">
        <f>H18-K18-C10</f>
        <v>5</v>
      </c>
      <c r="I19" s="91">
        <f>I18-L18-C10</f>
        <v>5</v>
      </c>
      <c r="J19" s="95"/>
      <c r="K19" s="21"/>
      <c r="L19" s="91"/>
      <c r="M19" s="22"/>
      <c r="N19" s="22"/>
      <c r="O19" s="22"/>
      <c r="P19" s="23"/>
      <c r="Q19" s="23"/>
      <c r="R19" s="23"/>
      <c r="S19" s="23"/>
      <c r="T19" s="47"/>
      <c r="V19"/>
      <c r="W19"/>
    </row>
    <row r="20" spans="1:23">
      <c r="A20" s="59" t="s">
        <v>76</v>
      </c>
      <c r="B20" s="17" t="s">
        <v>37</v>
      </c>
      <c r="C20" s="179"/>
      <c r="D20" s="95">
        <f>10*LOG((D16+G16)*10^-9)+10*LOG(G9*12)</f>
        <v>-59.154731433710595</v>
      </c>
      <c r="E20" s="21">
        <f>10*LOG((E16+H16)*10^-9)+10*LOG(H9*12)</f>
        <v>-59.154731433710595</v>
      </c>
      <c r="F20" s="91">
        <f>10*LOG((F16+I16)*10^-9)+10*LOG(I9*12)</f>
        <v>-59.154731433710595</v>
      </c>
      <c r="G20" s="21"/>
      <c r="H20" s="21"/>
      <c r="I20" s="91"/>
      <c r="J20" s="95"/>
      <c r="K20" s="21"/>
      <c r="L20" s="91"/>
      <c r="M20" s="22"/>
      <c r="N20" s="22"/>
      <c r="O20" s="22"/>
      <c r="P20" s="23"/>
      <c r="Q20" s="23"/>
      <c r="R20" s="23"/>
      <c r="S20" s="23"/>
      <c r="T20" s="47" t="s">
        <v>28</v>
      </c>
      <c r="V20"/>
      <c r="W20"/>
    </row>
    <row r="21" spans="1:23" ht="13.5" thickBot="1">
      <c r="A21" s="88" t="s">
        <v>75</v>
      </c>
      <c r="B21" s="132" t="s">
        <v>37</v>
      </c>
      <c r="C21" s="180"/>
      <c r="D21" s="100">
        <f>10*LOG((D16+J16)*10^-9)+10*LOG(J9*12)</f>
        <v>-65.180480305871399</v>
      </c>
      <c r="E21" s="63">
        <f>10*LOG((E16+K16)*10^-9)+10*LOG(K9*12)</f>
        <v>-65.180480305871399</v>
      </c>
      <c r="F21" s="96">
        <f>10*LOG((F16+L16)*10^-9)+10*LOG(L9*12)</f>
        <v>-65.180480305871399</v>
      </c>
      <c r="G21" s="63"/>
      <c r="H21" s="63"/>
      <c r="I21" s="96"/>
      <c r="J21" s="100"/>
      <c r="K21" s="63"/>
      <c r="L21" s="96"/>
      <c r="M21" s="64"/>
      <c r="N21" s="64"/>
      <c r="O21" s="64"/>
      <c r="P21" s="60"/>
      <c r="Q21" s="60"/>
      <c r="R21" s="60"/>
      <c r="S21" s="60"/>
      <c r="T21" s="131" t="s">
        <v>28</v>
      </c>
      <c r="V21"/>
      <c r="W21"/>
    </row>
    <row r="22" spans="1:23">
      <c r="V22"/>
    </row>
    <row r="23" spans="1:23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27"/>
      <c r="M23" s="27"/>
      <c r="N23" s="27"/>
      <c r="O23" s="27"/>
      <c r="P23" s="17"/>
      <c r="Q23" s="17"/>
      <c r="R23" s="17"/>
      <c r="S23" s="17"/>
      <c r="V23"/>
    </row>
    <row r="24" spans="1:23" ht="13.5" thickBot="1">
      <c r="A24" s="8" t="s">
        <v>21</v>
      </c>
      <c r="B24" s="10"/>
      <c r="C24" s="178"/>
      <c r="D24" s="206" t="s">
        <v>55</v>
      </c>
      <c r="E24" s="206"/>
      <c r="F24" s="206"/>
      <c r="G24" s="206"/>
      <c r="H24" s="206"/>
      <c r="I24" s="206"/>
      <c r="J24" s="206"/>
      <c r="K24" s="206"/>
      <c r="L24" s="207"/>
      <c r="M24" s="208" t="s">
        <v>27</v>
      </c>
      <c r="N24" s="206"/>
      <c r="O24" s="207"/>
      <c r="P24" s="102"/>
      <c r="Q24" s="11"/>
      <c r="R24" s="11"/>
      <c r="S24" s="9"/>
      <c r="T24" s="12" t="s">
        <v>0</v>
      </c>
      <c r="V24"/>
    </row>
    <row r="25" spans="1:23">
      <c r="A25" s="24"/>
      <c r="B25" s="17"/>
      <c r="C25" s="179"/>
      <c r="D25" s="198" t="s">
        <v>56</v>
      </c>
      <c r="E25" s="198"/>
      <c r="F25" s="203"/>
      <c r="G25" s="197" t="s">
        <v>57</v>
      </c>
      <c r="H25" s="198"/>
      <c r="I25" s="203"/>
      <c r="J25" s="197" t="s">
        <v>58</v>
      </c>
      <c r="K25" s="198"/>
      <c r="L25" s="199"/>
      <c r="M25" s="101"/>
      <c r="N25" s="166"/>
      <c r="O25" s="89"/>
      <c r="P25" s="18"/>
      <c r="S25" s="46"/>
      <c r="T25" s="126"/>
      <c r="V25"/>
    </row>
    <row r="26" spans="1:23">
      <c r="A26" s="24"/>
      <c r="B26" s="17"/>
      <c r="C26" s="179"/>
      <c r="D26" s="16" t="s">
        <v>43</v>
      </c>
      <c r="E26" s="16" t="s">
        <v>44</v>
      </c>
      <c r="F26" s="79" t="s">
        <v>101</v>
      </c>
      <c r="G26" s="15" t="s">
        <v>43</v>
      </c>
      <c r="H26" s="16" t="s">
        <v>44</v>
      </c>
      <c r="I26" s="79" t="s">
        <v>101</v>
      </c>
      <c r="J26" s="15" t="s">
        <v>43</v>
      </c>
      <c r="K26" s="16" t="s">
        <v>44</v>
      </c>
      <c r="L26" s="79" t="s">
        <v>101</v>
      </c>
      <c r="M26" s="15" t="s">
        <v>43</v>
      </c>
      <c r="N26" s="16" t="s">
        <v>44</v>
      </c>
      <c r="O26" s="79" t="s">
        <v>101</v>
      </c>
      <c r="P26" s="18"/>
      <c r="S26" s="46"/>
      <c r="T26" s="126"/>
    </row>
    <row r="27" spans="1:23">
      <c r="A27" s="13" t="s">
        <v>92</v>
      </c>
      <c r="B27" s="176" t="s">
        <v>6</v>
      </c>
      <c r="C27" s="182"/>
      <c r="D27" s="181">
        <v>1.5</v>
      </c>
      <c r="E27" s="170">
        <f>D27</f>
        <v>1.5</v>
      </c>
      <c r="F27" s="57">
        <f>$D27</f>
        <v>1.5</v>
      </c>
      <c r="G27" s="55"/>
      <c r="H27" s="56"/>
      <c r="I27" s="57"/>
      <c r="L27" s="46"/>
      <c r="M27" s="65"/>
      <c r="N27" s="17"/>
      <c r="O27" s="84"/>
      <c r="P27" s="18"/>
      <c r="S27" s="46"/>
      <c r="T27" s="44"/>
    </row>
    <row r="28" spans="1:23" ht="15.75">
      <c r="A28" s="153" t="s">
        <v>90</v>
      </c>
      <c r="B28" s="177" t="s">
        <v>6</v>
      </c>
      <c r="C28" s="183"/>
      <c r="D28" s="181">
        <v>1.5</v>
      </c>
      <c r="E28" s="170">
        <f>D28</f>
        <v>1.5</v>
      </c>
      <c r="F28" s="57">
        <f>$D28</f>
        <v>1.5</v>
      </c>
      <c r="G28" s="55"/>
      <c r="H28" s="56"/>
      <c r="I28" s="57"/>
      <c r="L28" s="46"/>
      <c r="M28" s="65"/>
      <c r="N28" s="17"/>
      <c r="O28" s="84"/>
      <c r="P28" s="18"/>
      <c r="S28" s="46"/>
      <c r="T28" s="44"/>
    </row>
    <row r="29" spans="1:23">
      <c r="A29" s="13" t="s">
        <v>22</v>
      </c>
      <c r="B29" s="176" t="s">
        <v>6</v>
      </c>
      <c r="C29" s="182"/>
      <c r="D29" s="56"/>
      <c r="E29" s="17"/>
      <c r="F29" s="57"/>
      <c r="G29" s="86">
        <v>0.3</v>
      </c>
      <c r="H29" s="56">
        <f>G29</f>
        <v>0.3</v>
      </c>
      <c r="I29" s="57">
        <f>$G29</f>
        <v>0.3</v>
      </c>
      <c r="J29" s="86">
        <v>0.3</v>
      </c>
      <c r="K29" s="56">
        <f>J29</f>
        <v>0.3</v>
      </c>
      <c r="L29" s="57">
        <f>$J29</f>
        <v>0.3</v>
      </c>
      <c r="M29" s="55"/>
      <c r="N29" s="56"/>
      <c r="O29" s="85"/>
      <c r="P29" s="55"/>
      <c r="Q29" s="56"/>
      <c r="R29" s="56"/>
      <c r="S29" s="57"/>
      <c r="T29" s="44"/>
      <c r="U29" s="18"/>
    </row>
    <row r="30" spans="1:23" ht="15.75">
      <c r="A30" s="153" t="s">
        <v>91</v>
      </c>
      <c r="B30" s="177" t="s">
        <v>6</v>
      </c>
      <c r="C30" s="183"/>
      <c r="D30" s="56"/>
      <c r="E30" s="56"/>
      <c r="F30" s="57"/>
      <c r="G30" s="86">
        <v>0.3</v>
      </c>
      <c r="H30" s="56">
        <f>G30</f>
        <v>0.3</v>
      </c>
      <c r="I30" s="57">
        <f>$G30</f>
        <v>0.3</v>
      </c>
      <c r="J30" s="86">
        <v>0.3</v>
      </c>
      <c r="K30" s="56">
        <f>J30</f>
        <v>0.3</v>
      </c>
      <c r="L30" s="57">
        <f>$J30</f>
        <v>0.3</v>
      </c>
      <c r="M30" s="55"/>
      <c r="N30" s="56"/>
      <c r="O30" s="85"/>
      <c r="P30" s="55"/>
      <c r="Q30" s="56"/>
      <c r="R30" s="56"/>
      <c r="S30" s="57"/>
      <c r="T30" s="44"/>
    </row>
    <row r="31" spans="1:23" ht="13.5" thickBot="1">
      <c r="A31" s="128" t="s">
        <v>89</v>
      </c>
      <c r="B31" s="148"/>
      <c r="C31" s="184"/>
      <c r="D31" s="106"/>
      <c r="E31" s="106"/>
      <c r="F31" s="62"/>
      <c r="G31" s="61"/>
      <c r="H31" s="106"/>
      <c r="I31" s="62"/>
      <c r="J31" s="61"/>
      <c r="K31" s="106"/>
      <c r="L31" s="62"/>
      <c r="M31" s="130">
        <v>3</v>
      </c>
      <c r="N31" s="106">
        <f>M31</f>
        <v>3</v>
      </c>
      <c r="O31" s="62">
        <f>$M31</f>
        <v>3</v>
      </c>
      <c r="P31" s="61"/>
      <c r="Q31" s="106"/>
      <c r="R31" s="106"/>
      <c r="S31" s="62"/>
      <c r="T31" s="138" t="s">
        <v>114</v>
      </c>
    </row>
    <row r="32" spans="1:23"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</row>
    <row r="33" spans="1:20" ht="13.5" thickBot="1">
      <c r="A33" s="50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20" ht="13.5" thickBot="1">
      <c r="A34" s="8" t="s">
        <v>97</v>
      </c>
      <c r="B34" s="10"/>
      <c r="C34" s="178"/>
      <c r="D34" s="204" t="s">
        <v>55</v>
      </c>
      <c r="E34" s="205"/>
      <c r="F34" s="205"/>
      <c r="G34" s="206"/>
      <c r="H34" s="206"/>
      <c r="I34" s="206"/>
      <c r="J34" s="206"/>
      <c r="K34" s="206"/>
      <c r="L34" s="207"/>
      <c r="M34" s="208" t="s">
        <v>27</v>
      </c>
      <c r="N34" s="206"/>
      <c r="O34" s="207"/>
      <c r="P34" s="200" t="s">
        <v>17</v>
      </c>
      <c r="Q34" s="201"/>
      <c r="R34" s="202"/>
      <c r="S34" s="49"/>
      <c r="T34" s="139" t="s">
        <v>0</v>
      </c>
    </row>
    <row r="35" spans="1:20" ht="13.5" thickBot="1">
      <c r="A35" s="24"/>
      <c r="B35" s="17"/>
      <c r="C35" s="179"/>
      <c r="D35" s="197" t="s">
        <v>56</v>
      </c>
      <c r="E35" s="198"/>
      <c r="F35" s="203"/>
      <c r="G35" s="197" t="s">
        <v>57</v>
      </c>
      <c r="H35" s="198"/>
      <c r="I35" s="203"/>
      <c r="J35" s="197" t="s">
        <v>58</v>
      </c>
      <c r="K35" s="198"/>
      <c r="L35" s="203"/>
      <c r="M35" s="101"/>
      <c r="N35" s="166"/>
      <c r="O35" s="89"/>
      <c r="P35" s="78"/>
      <c r="Q35" s="28"/>
      <c r="R35" s="49"/>
      <c r="S35" s="14"/>
      <c r="T35" s="14"/>
    </row>
    <row r="36" spans="1:20">
      <c r="A36" s="24"/>
      <c r="B36" s="17"/>
      <c r="C36" s="179"/>
      <c r="D36" s="15" t="s">
        <v>43</v>
      </c>
      <c r="E36" s="16" t="s">
        <v>44</v>
      </c>
      <c r="F36" s="79" t="s">
        <v>101</v>
      </c>
      <c r="G36" s="15" t="s">
        <v>43</v>
      </c>
      <c r="H36" s="16" t="s">
        <v>44</v>
      </c>
      <c r="I36" s="79" t="s">
        <v>101</v>
      </c>
      <c r="J36" s="15" t="s">
        <v>43</v>
      </c>
      <c r="K36" s="16" t="s">
        <v>44</v>
      </c>
      <c r="L36" s="79" t="s">
        <v>101</v>
      </c>
      <c r="M36" s="15" t="s">
        <v>43</v>
      </c>
      <c r="N36" s="16" t="s">
        <v>44</v>
      </c>
      <c r="O36" s="6" t="s">
        <v>101</v>
      </c>
      <c r="P36" s="78" t="s">
        <v>43</v>
      </c>
      <c r="Q36" s="28" t="s">
        <v>44</v>
      </c>
      <c r="R36" s="89" t="s">
        <v>101</v>
      </c>
      <c r="S36" s="14"/>
      <c r="T36" s="14"/>
    </row>
    <row r="37" spans="1:20" ht="12.75" customHeight="1">
      <c r="A37" s="51"/>
      <c r="B37" s="23"/>
      <c r="C37" s="185"/>
      <c r="D37" s="58"/>
      <c r="E37" s="23"/>
      <c r="F37" s="76"/>
      <c r="G37" s="58"/>
      <c r="H37" s="23"/>
      <c r="I37" s="76"/>
      <c r="J37" s="58"/>
      <c r="K37" s="23"/>
      <c r="L37" s="76"/>
      <c r="M37" s="58"/>
      <c r="N37" s="23"/>
      <c r="O37" s="23"/>
      <c r="P37" s="107"/>
      <c r="Q37" s="35"/>
      <c r="R37" s="80"/>
      <c r="S37" s="80"/>
      <c r="T37" s="46"/>
    </row>
    <row r="38" spans="1:20">
      <c r="A38" s="151" t="s">
        <v>60</v>
      </c>
      <c r="B38" s="147" t="s">
        <v>5</v>
      </c>
      <c r="C38" s="186"/>
      <c r="D38" s="133">
        <v>0</v>
      </c>
      <c r="E38" s="155">
        <v>0</v>
      </c>
      <c r="F38" s="134">
        <v>0</v>
      </c>
      <c r="G38" s="133">
        <v>1</v>
      </c>
      <c r="H38" s="155">
        <v>1</v>
      </c>
      <c r="I38" s="134">
        <v>1</v>
      </c>
      <c r="J38" s="133"/>
      <c r="K38" s="155"/>
      <c r="L38" s="134"/>
      <c r="M38" s="133"/>
      <c r="N38" s="155"/>
      <c r="O38" s="155"/>
      <c r="P38" s="40"/>
      <c r="Q38" s="161"/>
      <c r="R38" s="113"/>
      <c r="S38" s="104"/>
      <c r="T38" s="46" t="s">
        <v>26</v>
      </c>
    </row>
    <row r="39" spans="1:20">
      <c r="A39" s="152" t="s">
        <v>59</v>
      </c>
      <c r="B39" s="147" t="s">
        <v>4</v>
      </c>
      <c r="C39" s="186"/>
      <c r="D39" s="133">
        <f>D$28*D38</f>
        <v>0</v>
      </c>
      <c r="E39" s="155">
        <f>E$28*E38</f>
        <v>0</v>
      </c>
      <c r="F39" s="134">
        <f>F$28*F38</f>
        <v>0</v>
      </c>
      <c r="G39" s="133">
        <f>G$30*G38</f>
        <v>0.3</v>
      </c>
      <c r="H39" s="155">
        <f>H$30*H38</f>
        <v>0.3</v>
      </c>
      <c r="I39" s="134">
        <f>I$30*I38</f>
        <v>0.3</v>
      </c>
      <c r="J39" s="133"/>
      <c r="K39" s="155"/>
      <c r="L39" s="134"/>
      <c r="M39" s="133"/>
      <c r="N39" s="155"/>
      <c r="O39" s="155"/>
      <c r="P39" s="119">
        <f>SQRT(SUMSQ(D39,G39))</f>
        <v>0.3</v>
      </c>
      <c r="Q39" s="171">
        <f>SQRT(SUMSQ(E39,H39))</f>
        <v>0.3</v>
      </c>
      <c r="R39" s="120">
        <f>SQRT(SUMSQ(F39,I39))</f>
        <v>0.3</v>
      </c>
      <c r="S39" s="80"/>
      <c r="T39" s="46" t="s">
        <v>39</v>
      </c>
    </row>
    <row r="40" spans="1:20">
      <c r="A40" s="150"/>
      <c r="B40" s="23"/>
      <c r="C40" s="185"/>
      <c r="D40" s="33"/>
      <c r="E40" s="34"/>
      <c r="F40" s="104"/>
      <c r="G40" s="33"/>
      <c r="H40" s="34"/>
      <c r="I40" s="104"/>
      <c r="J40" s="33"/>
      <c r="K40" s="34"/>
      <c r="L40" s="104"/>
      <c r="M40" s="33"/>
      <c r="N40" s="34"/>
      <c r="O40" s="34"/>
      <c r="P40" s="111"/>
      <c r="Q40" s="27"/>
      <c r="R40" s="112"/>
      <c r="S40" s="80"/>
      <c r="T40" s="46"/>
    </row>
    <row r="41" spans="1:20">
      <c r="A41" s="150"/>
      <c r="B41" s="23"/>
      <c r="C41" s="185"/>
      <c r="D41" s="33"/>
      <c r="E41" s="34"/>
      <c r="F41" s="104"/>
      <c r="G41" s="33"/>
      <c r="H41" s="34"/>
      <c r="I41" s="104"/>
      <c r="J41" s="33"/>
      <c r="K41" s="34"/>
      <c r="L41" s="104"/>
      <c r="M41" s="33"/>
      <c r="N41" s="34"/>
      <c r="O41" s="34"/>
      <c r="P41" s="111"/>
      <c r="Q41" s="27"/>
      <c r="R41" s="112"/>
      <c r="S41" s="80"/>
      <c r="T41" s="46"/>
    </row>
    <row r="42" spans="1:20">
      <c r="A42" s="29" t="s">
        <v>95</v>
      </c>
      <c r="B42" s="30" t="s">
        <v>5</v>
      </c>
      <c r="C42" s="187"/>
      <c r="D42" s="31">
        <v>1</v>
      </c>
      <c r="E42" s="156">
        <v>1</v>
      </c>
      <c r="F42" s="81">
        <v>1</v>
      </c>
      <c r="G42" s="31">
        <v>1</v>
      </c>
      <c r="H42" s="156">
        <v>1</v>
      </c>
      <c r="I42" s="81">
        <v>1</v>
      </c>
      <c r="J42" s="31"/>
      <c r="K42" s="156"/>
      <c r="L42" s="81"/>
      <c r="M42" s="31"/>
      <c r="N42" s="156"/>
      <c r="O42" s="156"/>
      <c r="P42" s="40"/>
      <c r="Q42" s="161"/>
      <c r="R42" s="113"/>
      <c r="S42" s="104"/>
      <c r="T42" s="46" t="s">
        <v>26</v>
      </c>
    </row>
    <row r="43" spans="1:20">
      <c r="A43" s="32" t="s">
        <v>96</v>
      </c>
      <c r="B43" s="30" t="s">
        <v>4</v>
      </c>
      <c r="C43" s="187"/>
      <c r="D43" s="133">
        <f>D$28*D42</f>
        <v>1.5</v>
      </c>
      <c r="E43" s="155">
        <f>E$28*E42</f>
        <v>1.5</v>
      </c>
      <c r="F43" s="134">
        <f>F$28*F42</f>
        <v>1.5</v>
      </c>
      <c r="G43" s="133">
        <f>G$30*G42</f>
        <v>0.3</v>
      </c>
      <c r="H43" s="155">
        <f>H$30*H42</f>
        <v>0.3</v>
      </c>
      <c r="I43" s="134">
        <f>I$30*I42</f>
        <v>0.3</v>
      </c>
      <c r="J43" s="133"/>
      <c r="K43" s="155"/>
      <c r="L43" s="134"/>
      <c r="M43" s="133"/>
      <c r="N43" s="155"/>
      <c r="O43" s="155"/>
      <c r="P43" s="119">
        <f>SQRT(SUMSQ(D43,G43))</f>
        <v>1.5297058540778354</v>
      </c>
      <c r="Q43" s="171">
        <f>SQRT(SUMSQ(E43,H43))</f>
        <v>1.5297058540778354</v>
      </c>
      <c r="R43" s="120">
        <f>SQRT(SUMSQ(F43,I43))</f>
        <v>1.5297058540778354</v>
      </c>
      <c r="S43" s="80"/>
      <c r="T43" s="46" t="s">
        <v>40</v>
      </c>
    </row>
    <row r="44" spans="1:20">
      <c r="A44" s="150"/>
      <c r="B44" s="23"/>
      <c r="C44" s="185"/>
      <c r="D44" s="33"/>
      <c r="E44" s="34"/>
      <c r="F44" s="104"/>
      <c r="G44" s="33"/>
      <c r="H44" s="34"/>
      <c r="I44" s="104"/>
      <c r="J44" s="33"/>
      <c r="K44" s="34"/>
      <c r="L44" s="104"/>
      <c r="M44" s="33"/>
      <c r="N44" s="34"/>
      <c r="O44" s="34"/>
      <c r="P44" s="111"/>
      <c r="Q44" s="27"/>
      <c r="R44" s="112"/>
      <c r="S44" s="80"/>
      <c r="T44" s="46"/>
    </row>
    <row r="45" spans="1:20">
      <c r="A45" s="150"/>
      <c r="B45" s="23"/>
      <c r="C45" s="185"/>
      <c r="D45" s="33"/>
      <c r="E45" s="34"/>
      <c r="F45" s="104"/>
      <c r="G45" s="33"/>
      <c r="H45" s="34"/>
      <c r="I45" s="104"/>
      <c r="J45" s="33"/>
      <c r="K45" s="34"/>
      <c r="L45" s="104"/>
      <c r="M45" s="33"/>
      <c r="N45" s="34"/>
      <c r="O45" s="34"/>
      <c r="P45" s="111"/>
      <c r="Q45" s="27"/>
      <c r="R45" s="112"/>
      <c r="S45" s="80"/>
      <c r="T45" s="46"/>
    </row>
    <row r="46" spans="1:20">
      <c r="A46" s="29" t="s">
        <v>77</v>
      </c>
      <c r="B46" s="30" t="s">
        <v>5</v>
      </c>
      <c r="C46" s="187"/>
      <c r="D46" s="31">
        <v>1</v>
      </c>
      <c r="E46" s="156">
        <v>1</v>
      </c>
      <c r="F46" s="134">
        <v>1</v>
      </c>
      <c r="G46" s="31">
        <f>G16/(D16+G16)*(240/(12*G9))</f>
        <v>0.15729480550630909</v>
      </c>
      <c r="H46" s="156">
        <f>H16/(E16+H16)*(240/(12*H9))</f>
        <v>0.15729480550630909</v>
      </c>
      <c r="I46" s="134">
        <f>I16/(F16+I16)*(240/(12*I9))</f>
        <v>0.15729480550630909</v>
      </c>
      <c r="J46" s="31"/>
      <c r="K46" s="156"/>
      <c r="L46" s="134"/>
      <c r="M46" s="31"/>
      <c r="N46" s="156"/>
      <c r="O46" s="155"/>
      <c r="P46" s="40"/>
      <c r="Q46" s="161"/>
      <c r="R46" s="113"/>
      <c r="S46" s="104"/>
      <c r="T46" s="118" t="s">
        <v>50</v>
      </c>
    </row>
    <row r="47" spans="1:20">
      <c r="A47" s="32" t="s">
        <v>80</v>
      </c>
      <c r="B47" s="30" t="s">
        <v>4</v>
      </c>
      <c r="C47" s="187"/>
      <c r="D47" s="133">
        <f>D$27*D46</f>
        <v>1.5</v>
      </c>
      <c r="E47" s="155">
        <f>E$27*E46</f>
        <v>1.5</v>
      </c>
      <c r="F47" s="134">
        <f>F$27*F46</f>
        <v>1.5</v>
      </c>
      <c r="G47" s="133">
        <f>G$29*G46</f>
        <v>4.7188441651892725E-2</v>
      </c>
      <c r="H47" s="155">
        <f>H$29*H46</f>
        <v>4.7188441651892725E-2</v>
      </c>
      <c r="I47" s="134">
        <f>I$29*I46</f>
        <v>4.7188441651892725E-2</v>
      </c>
      <c r="J47" s="133"/>
      <c r="K47" s="155"/>
      <c r="L47" s="134"/>
      <c r="M47" s="133"/>
      <c r="N47" s="155"/>
      <c r="O47" s="155"/>
      <c r="P47" s="119">
        <f>SQRT(SUMSQ(D47,G47))</f>
        <v>1.5007420661211353</v>
      </c>
      <c r="Q47" s="171">
        <f>SQRT(SUMSQ(E47,H47))</f>
        <v>1.5007420661211353</v>
      </c>
      <c r="R47" s="120">
        <f>SQRT(SUMSQ(F47,I47))</f>
        <v>1.5007420661211353</v>
      </c>
      <c r="S47" s="80"/>
      <c r="T47" s="46" t="s">
        <v>41</v>
      </c>
    </row>
    <row r="48" spans="1:20">
      <c r="A48" s="150"/>
      <c r="B48" s="23"/>
      <c r="C48" s="185"/>
      <c r="D48" s="33"/>
      <c r="E48" s="34"/>
      <c r="F48" s="104"/>
      <c r="G48" s="33"/>
      <c r="H48" s="34"/>
      <c r="I48" s="104"/>
      <c r="J48" s="33"/>
      <c r="K48" s="34"/>
      <c r="L48" s="104"/>
      <c r="M48" s="33"/>
      <c r="N48" s="34"/>
      <c r="O48" s="34"/>
      <c r="P48" s="111"/>
      <c r="Q48" s="27"/>
      <c r="R48" s="112"/>
      <c r="S48" s="80"/>
      <c r="T48" s="46"/>
    </row>
    <row r="49" spans="1:20">
      <c r="A49" s="150"/>
      <c r="B49" s="23"/>
      <c r="C49" s="185"/>
      <c r="D49" s="33"/>
      <c r="E49" s="34"/>
      <c r="F49" s="104"/>
      <c r="G49" s="33"/>
      <c r="H49" s="34"/>
      <c r="I49" s="104"/>
      <c r="J49" s="33"/>
      <c r="K49" s="34"/>
      <c r="L49" s="104"/>
      <c r="M49" s="33"/>
      <c r="N49" s="34"/>
      <c r="O49" s="34"/>
      <c r="P49" s="111"/>
      <c r="Q49" s="27"/>
      <c r="R49" s="112"/>
      <c r="S49" s="80"/>
      <c r="T49" s="46"/>
    </row>
    <row r="50" spans="1:20">
      <c r="A50" s="29" t="s">
        <v>61</v>
      </c>
      <c r="B50" s="30" t="s">
        <v>5</v>
      </c>
      <c r="C50" s="187"/>
      <c r="D50" s="31">
        <v>0</v>
      </c>
      <c r="E50" s="156">
        <v>0</v>
      </c>
      <c r="F50" s="81">
        <v>0</v>
      </c>
      <c r="G50" s="31"/>
      <c r="H50" s="156"/>
      <c r="I50" s="81"/>
      <c r="J50" s="31">
        <v>1</v>
      </c>
      <c r="K50" s="156">
        <v>1</v>
      </c>
      <c r="L50" s="81">
        <v>1</v>
      </c>
      <c r="M50" s="31"/>
      <c r="N50" s="156"/>
      <c r="O50" s="156"/>
      <c r="P50" s="40"/>
      <c r="Q50" s="161"/>
      <c r="R50" s="113"/>
      <c r="S50" s="104"/>
      <c r="T50" s="46" t="s">
        <v>26</v>
      </c>
    </row>
    <row r="51" spans="1:20">
      <c r="A51" s="32" t="s">
        <v>62</v>
      </c>
      <c r="B51" s="30" t="s">
        <v>4</v>
      </c>
      <c r="C51" s="187"/>
      <c r="D51" s="133">
        <f>D$28*D50</f>
        <v>0</v>
      </c>
      <c r="E51" s="155">
        <f>E$28*E50</f>
        <v>0</v>
      </c>
      <c r="F51" s="134">
        <f>F$27*F50</f>
        <v>0</v>
      </c>
      <c r="G51" s="133"/>
      <c r="H51" s="155"/>
      <c r="I51" s="134"/>
      <c r="J51" s="133">
        <f>J$30*J50</f>
        <v>0.3</v>
      </c>
      <c r="K51" s="155">
        <f>K$30*K50</f>
        <v>0.3</v>
      </c>
      <c r="L51" s="134">
        <f>L$30*L50</f>
        <v>0.3</v>
      </c>
      <c r="M51" s="133"/>
      <c r="N51" s="155"/>
      <c r="O51" s="155"/>
      <c r="P51" s="119">
        <f>SQRT(SUMSQ(D51,J51))</f>
        <v>0.3</v>
      </c>
      <c r="Q51" s="171">
        <f>SQRT(SUMSQ(E51,K51))</f>
        <v>0.3</v>
      </c>
      <c r="R51" s="120">
        <f>SQRT(SUMSQ(F51,L51))</f>
        <v>0.3</v>
      </c>
      <c r="S51" s="80"/>
      <c r="T51" s="46" t="s">
        <v>39</v>
      </c>
    </row>
    <row r="52" spans="1:20">
      <c r="A52" s="150"/>
      <c r="B52" s="23"/>
      <c r="C52" s="185"/>
      <c r="D52" s="33"/>
      <c r="E52" s="34"/>
      <c r="F52" s="104"/>
      <c r="G52" s="33"/>
      <c r="H52" s="34"/>
      <c r="I52" s="104"/>
      <c r="J52" s="33"/>
      <c r="K52" s="34"/>
      <c r="L52" s="104"/>
      <c r="M52" s="33"/>
      <c r="N52" s="34"/>
      <c r="O52" s="34"/>
      <c r="P52" s="111"/>
      <c r="Q52" s="27"/>
      <c r="R52" s="112"/>
      <c r="S52" s="80"/>
      <c r="T52" s="46"/>
    </row>
    <row r="53" spans="1:20">
      <c r="A53" s="150"/>
      <c r="B53" s="23"/>
      <c r="C53" s="185"/>
      <c r="D53" s="33"/>
      <c r="E53" s="34"/>
      <c r="F53" s="104"/>
      <c r="G53" s="33"/>
      <c r="H53" s="34"/>
      <c r="I53" s="104"/>
      <c r="J53" s="33"/>
      <c r="K53" s="34"/>
      <c r="L53" s="104"/>
      <c r="M53" s="33"/>
      <c r="N53" s="34"/>
      <c r="O53" s="34"/>
      <c r="P53" s="111"/>
      <c r="Q53" s="27"/>
      <c r="R53" s="112"/>
      <c r="S53" s="80"/>
      <c r="T53" s="46"/>
    </row>
    <row r="54" spans="1:20">
      <c r="A54" s="29" t="s">
        <v>93</v>
      </c>
      <c r="B54" s="30" t="s">
        <v>5</v>
      </c>
      <c r="C54" s="187"/>
      <c r="D54" s="31">
        <v>1</v>
      </c>
      <c r="E54" s="156">
        <v>1</v>
      </c>
      <c r="F54" s="81">
        <v>1</v>
      </c>
      <c r="G54" s="31"/>
      <c r="H54" s="156"/>
      <c r="I54" s="81"/>
      <c r="J54" s="31">
        <v>1</v>
      </c>
      <c r="K54" s="156">
        <v>1</v>
      </c>
      <c r="L54" s="81">
        <v>1</v>
      </c>
      <c r="M54" s="31"/>
      <c r="N54" s="156"/>
      <c r="O54" s="156"/>
      <c r="P54" s="40"/>
      <c r="Q54" s="161"/>
      <c r="R54" s="113"/>
      <c r="S54" s="104"/>
      <c r="T54" s="46" t="s">
        <v>26</v>
      </c>
    </row>
    <row r="55" spans="1:20">
      <c r="A55" s="32" t="s">
        <v>94</v>
      </c>
      <c r="B55" s="30" t="s">
        <v>4</v>
      </c>
      <c r="C55" s="187"/>
      <c r="D55" s="133">
        <f>D54*D28</f>
        <v>1.5</v>
      </c>
      <c r="E55" s="155">
        <f>E54*E28</f>
        <v>1.5</v>
      </c>
      <c r="F55" s="134">
        <f>F54*F28</f>
        <v>1.5</v>
      </c>
      <c r="G55" s="133"/>
      <c r="H55" s="155"/>
      <c r="I55" s="134"/>
      <c r="J55" s="133">
        <f>J$30*J54</f>
        <v>0.3</v>
      </c>
      <c r="K55" s="155">
        <f>K$30*K54</f>
        <v>0.3</v>
      </c>
      <c r="L55" s="134">
        <f>L$30*L54</f>
        <v>0.3</v>
      </c>
      <c r="M55" s="133"/>
      <c r="N55" s="155"/>
      <c r="O55" s="155"/>
      <c r="P55" s="119">
        <f>SQRT(SUMSQ(D55,J55))</f>
        <v>1.5297058540778354</v>
      </c>
      <c r="Q55" s="171">
        <f>SQRT(SUMSQ(E55,K55))</f>
        <v>1.5297058540778354</v>
      </c>
      <c r="R55" s="120">
        <f>SQRT(SUMSQ(F55,L55))</f>
        <v>1.5297058540778354</v>
      </c>
      <c r="S55" s="80"/>
      <c r="T55" s="46" t="s">
        <v>40</v>
      </c>
    </row>
    <row r="56" spans="1:20">
      <c r="A56" s="150"/>
      <c r="B56" s="23"/>
      <c r="C56" s="185"/>
      <c r="D56" s="33"/>
      <c r="E56" s="34"/>
      <c r="F56" s="104"/>
      <c r="G56" s="33"/>
      <c r="H56" s="34"/>
      <c r="I56" s="104"/>
      <c r="J56" s="33"/>
      <c r="K56" s="34"/>
      <c r="L56" s="104"/>
      <c r="M56" s="33"/>
      <c r="N56" s="34"/>
      <c r="O56" s="34"/>
      <c r="P56" s="111"/>
      <c r="Q56" s="27"/>
      <c r="R56" s="112"/>
      <c r="S56" s="80"/>
      <c r="T56" s="46"/>
    </row>
    <row r="57" spans="1:20">
      <c r="A57" s="150"/>
      <c r="B57" s="23"/>
      <c r="C57" s="185"/>
      <c r="D57" s="33"/>
      <c r="E57" s="34"/>
      <c r="F57" s="104"/>
      <c r="G57" s="33"/>
      <c r="H57" s="34"/>
      <c r="I57" s="104"/>
      <c r="J57" s="33"/>
      <c r="K57" s="34"/>
      <c r="L57" s="104"/>
      <c r="M57" s="33"/>
      <c r="N57" s="34"/>
      <c r="O57" s="34"/>
      <c r="P57" s="111"/>
      <c r="Q57" s="27"/>
      <c r="R57" s="112"/>
      <c r="S57" s="80"/>
      <c r="T57" s="46"/>
    </row>
    <row r="58" spans="1:20">
      <c r="A58" s="29" t="s">
        <v>79</v>
      </c>
      <c r="B58" s="30" t="s">
        <v>5</v>
      </c>
      <c r="C58" s="187"/>
      <c r="D58" s="31">
        <v>1</v>
      </c>
      <c r="E58" s="156">
        <v>1</v>
      </c>
      <c r="F58" s="81">
        <v>1</v>
      </c>
      <c r="G58" s="31"/>
      <c r="H58" s="156"/>
      <c r="I58" s="81"/>
      <c r="J58" s="31">
        <f>J16/(D16+J16)*(240/(12*J9))</f>
        <v>6.299256139941091E-2</v>
      </c>
      <c r="K58" s="156">
        <f>K16/(E16+K16)*(240/(12*K9))</f>
        <v>6.299256139941091E-2</v>
      </c>
      <c r="L58" s="81">
        <f>L16/(F16+L16)*(240/(12*L9))</f>
        <v>6.299256139941091E-2</v>
      </c>
      <c r="M58" s="31"/>
      <c r="N58" s="156"/>
      <c r="O58" s="156"/>
      <c r="P58" s="40"/>
      <c r="Q58" s="161"/>
      <c r="R58" s="113"/>
      <c r="S58" s="104"/>
      <c r="T58" s="118" t="s">
        <v>50</v>
      </c>
    </row>
    <row r="59" spans="1:20">
      <c r="A59" s="32" t="s">
        <v>78</v>
      </c>
      <c r="B59" s="30" t="s">
        <v>4</v>
      </c>
      <c r="C59" s="187"/>
      <c r="D59" s="133">
        <f>D$27*D58</f>
        <v>1.5</v>
      </c>
      <c r="E59" s="155">
        <f>E$27*E58</f>
        <v>1.5</v>
      </c>
      <c r="F59" s="134">
        <f>F$27*F58</f>
        <v>1.5</v>
      </c>
      <c r="G59" s="133"/>
      <c r="H59" s="155"/>
      <c r="I59" s="134"/>
      <c r="J59" s="133">
        <f t="shared" ref="J59:K59" si="0">J$29*J58</f>
        <v>1.8897768419823272E-2</v>
      </c>
      <c r="K59" s="155">
        <f t="shared" si="0"/>
        <v>1.8897768419823272E-2</v>
      </c>
      <c r="L59" s="134">
        <f>L$29*L58</f>
        <v>1.8897768419823272E-2</v>
      </c>
      <c r="M59" s="133"/>
      <c r="N59" s="155"/>
      <c r="O59" s="155"/>
      <c r="P59" s="119">
        <f>SQRT(SUMSQ(D59,J59))</f>
        <v>1.5001190371604678</v>
      </c>
      <c r="Q59" s="171">
        <f>SQRT(SUMSQ(E59,K59))</f>
        <v>1.5001190371604678</v>
      </c>
      <c r="R59" s="120">
        <f>SQRT(SUMSQ(F59,L59))</f>
        <v>1.5001190371604678</v>
      </c>
      <c r="S59" s="80"/>
      <c r="T59" s="46" t="s">
        <v>41</v>
      </c>
    </row>
    <row r="60" spans="1:20">
      <c r="A60" s="150"/>
      <c r="B60" s="23"/>
      <c r="C60" s="185"/>
      <c r="D60" s="33"/>
      <c r="E60" s="34"/>
      <c r="F60" s="104"/>
      <c r="G60" s="33"/>
      <c r="H60" s="34"/>
      <c r="I60" s="104"/>
      <c r="J60" s="33"/>
      <c r="K60" s="34"/>
      <c r="L60" s="104"/>
      <c r="M60" s="33"/>
      <c r="N60" s="34"/>
      <c r="O60" s="34"/>
      <c r="P60" s="111"/>
      <c r="Q60" s="27"/>
      <c r="R60" s="112"/>
      <c r="S60" s="80"/>
      <c r="T60" s="46"/>
    </row>
    <row r="61" spans="1:20">
      <c r="A61" s="150"/>
      <c r="B61" s="23"/>
      <c r="C61" s="185"/>
      <c r="D61" s="33"/>
      <c r="E61" s="34"/>
      <c r="F61" s="104"/>
      <c r="G61" s="33"/>
      <c r="H61" s="34"/>
      <c r="I61" s="104"/>
      <c r="J61" s="33"/>
      <c r="K61" s="34"/>
      <c r="L61" s="104"/>
      <c r="M61" s="33"/>
      <c r="N61" s="34"/>
      <c r="O61" s="34"/>
      <c r="P61" s="111"/>
      <c r="Q61" s="27"/>
      <c r="R61" s="112"/>
      <c r="S61" s="80"/>
      <c r="T61" s="46"/>
    </row>
    <row r="62" spans="1:20">
      <c r="A62" s="29" t="s">
        <v>108</v>
      </c>
      <c r="B62" s="30" t="s">
        <v>5</v>
      </c>
      <c r="C62" s="187"/>
      <c r="D62" s="31">
        <v>0</v>
      </c>
      <c r="E62" s="156">
        <v>0</v>
      </c>
      <c r="F62" s="81">
        <v>0</v>
      </c>
      <c r="G62" s="31">
        <v>1</v>
      </c>
      <c r="H62" s="156">
        <v>1</v>
      </c>
      <c r="I62" s="81">
        <v>1</v>
      </c>
      <c r="J62" s="31">
        <v>1</v>
      </c>
      <c r="K62" s="156">
        <v>1</v>
      </c>
      <c r="L62" s="81">
        <v>1</v>
      </c>
      <c r="M62" s="31">
        <v>1</v>
      </c>
      <c r="N62" s="156">
        <v>1</v>
      </c>
      <c r="O62" s="156">
        <v>1</v>
      </c>
      <c r="P62" s="40"/>
      <c r="Q62" s="161"/>
      <c r="R62" s="113"/>
      <c r="S62" s="104"/>
      <c r="T62" s="118" t="s">
        <v>26</v>
      </c>
    </row>
    <row r="63" spans="1:20">
      <c r="A63" s="32" t="s">
        <v>109</v>
      </c>
      <c r="B63" s="30" t="s">
        <v>4</v>
      </c>
      <c r="C63" s="187"/>
      <c r="D63" s="133">
        <f>D$27*D62</f>
        <v>0</v>
      </c>
      <c r="E63" s="155">
        <f>E$27*E62</f>
        <v>0</v>
      </c>
      <c r="F63" s="134">
        <f>F$27*F62</f>
        <v>0</v>
      </c>
      <c r="G63" s="133">
        <f t="shared" ref="G63:L63" si="1">G62*G30</f>
        <v>0.3</v>
      </c>
      <c r="H63" s="155">
        <f t="shared" si="1"/>
        <v>0.3</v>
      </c>
      <c r="I63" s="134">
        <f t="shared" si="1"/>
        <v>0.3</v>
      </c>
      <c r="J63" s="133">
        <f t="shared" si="1"/>
        <v>0.3</v>
      </c>
      <c r="K63" s="155">
        <f t="shared" si="1"/>
        <v>0.3</v>
      </c>
      <c r="L63" s="134">
        <f t="shared" si="1"/>
        <v>0.3</v>
      </c>
      <c r="M63" s="133">
        <f>M62*M31</f>
        <v>3</v>
      </c>
      <c r="N63" s="155">
        <f>N62*N31</f>
        <v>3</v>
      </c>
      <c r="O63" s="155">
        <f>O62*O31</f>
        <v>3</v>
      </c>
      <c r="P63" s="119">
        <f>SQRT(SUMSQ(D63,G63,J63))+M63</f>
        <v>3.4242640687119286</v>
      </c>
      <c r="Q63" s="171">
        <f>SQRT(SUMSQ(E63,H63,K63))+N63</f>
        <v>3.4242640687119286</v>
      </c>
      <c r="R63" s="120">
        <f>SQRT(SUMSQ(F63,I63,L63))+O63</f>
        <v>3.4242640687119286</v>
      </c>
      <c r="S63" s="80"/>
      <c r="T63" s="46" t="s">
        <v>110</v>
      </c>
    </row>
    <row r="64" spans="1:20" ht="13.5" thickBot="1">
      <c r="A64" s="67"/>
      <c r="B64" s="60"/>
      <c r="C64" s="188"/>
      <c r="D64" s="53"/>
      <c r="E64" s="125"/>
      <c r="F64" s="105"/>
      <c r="G64" s="53"/>
      <c r="H64" s="125"/>
      <c r="I64" s="105"/>
      <c r="J64" s="53"/>
      <c r="K64" s="125"/>
      <c r="L64" s="105"/>
      <c r="M64" s="53"/>
      <c r="N64" s="125"/>
      <c r="O64" s="125"/>
      <c r="P64" s="108"/>
      <c r="Q64" s="172"/>
      <c r="R64" s="82"/>
      <c r="S64" s="82"/>
      <c r="T64" s="135"/>
    </row>
    <row r="65" spans="1:20">
      <c r="B65" s="23"/>
      <c r="C65" s="23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5"/>
      <c r="Q65" s="35"/>
      <c r="R65" s="35"/>
      <c r="S65" s="35"/>
    </row>
    <row r="66" spans="1:20" ht="13.5" thickBot="1">
      <c r="A66" s="127"/>
      <c r="T66" s="140"/>
    </row>
    <row r="67" spans="1:20">
      <c r="A67" s="8" t="s">
        <v>23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37"/>
      <c r="Q67" s="37"/>
      <c r="R67" s="37"/>
      <c r="S67" s="37"/>
      <c r="T67" s="12" t="s">
        <v>0</v>
      </c>
    </row>
    <row r="68" spans="1:20" ht="13.5" thickBot="1">
      <c r="A68" s="149" t="s">
        <v>115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23"/>
      <c r="Q68" s="23"/>
      <c r="R68" s="23"/>
      <c r="S68" s="23"/>
      <c r="T68" s="141"/>
    </row>
    <row r="69" spans="1:20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37"/>
      <c r="Q69" s="37"/>
      <c r="R69" s="37"/>
      <c r="S69" s="37"/>
    </row>
    <row r="70" spans="1:20" ht="13.5" thickBot="1">
      <c r="P70" s="36"/>
      <c r="Q70" s="36"/>
      <c r="R70" s="36"/>
      <c r="S70" s="36"/>
      <c r="T70" s="140"/>
    </row>
    <row r="71" spans="1:20">
      <c r="A71" s="8" t="s">
        <v>24</v>
      </c>
      <c r="B71" s="28"/>
      <c r="C71" s="189"/>
      <c r="D71" s="197" t="s">
        <v>56</v>
      </c>
      <c r="E71" s="198"/>
      <c r="F71" s="198"/>
      <c r="G71" s="197" t="s">
        <v>57</v>
      </c>
      <c r="H71" s="198"/>
      <c r="I71" s="203"/>
      <c r="J71" s="197" t="s">
        <v>58</v>
      </c>
      <c r="K71" s="198"/>
      <c r="L71" s="203"/>
      <c r="M71" s="28"/>
      <c r="N71" s="28"/>
      <c r="O71" s="28"/>
      <c r="P71" s="11"/>
      <c r="Q71" s="11"/>
      <c r="R71" s="11"/>
      <c r="S71" s="11"/>
      <c r="T71" s="12" t="s">
        <v>0</v>
      </c>
    </row>
    <row r="72" spans="1:20">
      <c r="A72" s="24"/>
      <c r="B72" s="16"/>
      <c r="C72" s="72"/>
      <c r="D72" s="15" t="s">
        <v>43</v>
      </c>
      <c r="E72" s="16" t="s">
        <v>44</v>
      </c>
      <c r="F72" s="6" t="s">
        <v>101</v>
      </c>
      <c r="G72" s="15" t="s">
        <v>43</v>
      </c>
      <c r="H72" s="16" t="s">
        <v>44</v>
      </c>
      <c r="I72" s="79" t="s">
        <v>101</v>
      </c>
      <c r="J72" s="15" t="s">
        <v>43</v>
      </c>
      <c r="K72" s="16" t="s">
        <v>44</v>
      </c>
      <c r="L72" s="79" t="s">
        <v>101</v>
      </c>
      <c r="M72" s="16"/>
      <c r="N72" s="16"/>
      <c r="O72" s="16"/>
      <c r="T72" s="44"/>
    </row>
    <row r="73" spans="1:20">
      <c r="A73" s="13"/>
      <c r="B73" s="16"/>
      <c r="C73" s="72"/>
      <c r="D73" s="15"/>
      <c r="E73" s="16"/>
      <c r="F73" s="16"/>
      <c r="G73" s="15"/>
      <c r="H73" s="16"/>
      <c r="I73" s="14"/>
      <c r="J73" s="15"/>
      <c r="K73" s="16"/>
      <c r="L73" s="14"/>
      <c r="M73" s="16"/>
      <c r="N73" s="16"/>
      <c r="O73" s="16"/>
      <c r="T73" s="45"/>
    </row>
    <row r="74" spans="1:20">
      <c r="A74" s="18" t="s">
        <v>35</v>
      </c>
      <c r="B74" s="17" t="s">
        <v>2</v>
      </c>
      <c r="C74" s="179"/>
      <c r="D74" s="109">
        <f>D7</f>
        <v>-101</v>
      </c>
      <c r="E74" s="157">
        <f>E7</f>
        <v>-101</v>
      </c>
      <c r="F74" s="157">
        <f>F7</f>
        <v>-101</v>
      </c>
      <c r="G74" s="109"/>
      <c r="H74" s="157"/>
      <c r="I74" s="110"/>
      <c r="J74" s="109"/>
      <c r="K74" s="157"/>
      <c r="L74" s="110"/>
      <c r="M74" s="17"/>
      <c r="N74" s="17"/>
      <c r="O74" s="17"/>
      <c r="T74" s="45"/>
    </row>
    <row r="75" spans="1:20">
      <c r="A75" s="18" t="s">
        <v>3</v>
      </c>
      <c r="B75" s="17" t="s">
        <v>4</v>
      </c>
      <c r="C75" s="179"/>
      <c r="D75" s="65"/>
      <c r="E75" s="17"/>
      <c r="F75" s="17"/>
      <c r="G75" s="95">
        <f t="shared" ref="G75:L75" si="2">G8</f>
        <v>7</v>
      </c>
      <c r="H75" s="21">
        <f t="shared" si="2"/>
        <v>7</v>
      </c>
      <c r="I75" s="91">
        <f t="shared" si="2"/>
        <v>7</v>
      </c>
      <c r="J75" s="95">
        <f t="shared" si="2"/>
        <v>-3</v>
      </c>
      <c r="K75" s="21">
        <f t="shared" si="2"/>
        <v>-3</v>
      </c>
      <c r="L75" s="91">
        <f t="shared" si="2"/>
        <v>-3</v>
      </c>
      <c r="M75" s="21"/>
      <c r="N75" s="21"/>
      <c r="O75" s="21"/>
      <c r="T75" s="45"/>
    </row>
    <row r="76" spans="1:20">
      <c r="A76" s="7" t="s">
        <v>103</v>
      </c>
      <c r="B76" s="19" t="s">
        <v>4</v>
      </c>
      <c r="C76" s="195">
        <v>5</v>
      </c>
      <c r="D76" s="65"/>
      <c r="E76" s="17"/>
      <c r="F76" s="19"/>
      <c r="G76" s="194"/>
      <c r="H76" s="154"/>
      <c r="I76" s="76"/>
      <c r="J76" s="194"/>
      <c r="K76" s="154"/>
      <c r="L76" s="98"/>
      <c r="M76" s="21"/>
      <c r="N76" s="21"/>
      <c r="O76" s="21"/>
      <c r="P76" s="17"/>
      <c r="Q76" s="17"/>
      <c r="R76" s="17"/>
      <c r="S76" s="17"/>
      <c r="T76" s="20"/>
    </row>
    <row r="77" spans="1:20">
      <c r="A77" s="18"/>
      <c r="B77" s="17"/>
      <c r="C77" s="179"/>
      <c r="D77" s="65"/>
      <c r="E77" s="17"/>
      <c r="F77" s="17"/>
      <c r="G77" s="95"/>
      <c r="H77" s="21"/>
      <c r="I77" s="91"/>
      <c r="J77" s="95"/>
      <c r="K77" s="21"/>
      <c r="L77" s="91"/>
      <c r="M77" s="21"/>
      <c r="N77" s="21"/>
      <c r="O77" s="21"/>
      <c r="T77" s="20" t="s">
        <v>8</v>
      </c>
    </row>
    <row r="78" spans="1:20">
      <c r="A78" s="18" t="s">
        <v>10</v>
      </c>
      <c r="B78" s="17" t="s">
        <v>4</v>
      </c>
      <c r="C78" s="92">
        <v>0</v>
      </c>
      <c r="D78" s="92">
        <v>0</v>
      </c>
      <c r="E78" s="158">
        <v>0</v>
      </c>
      <c r="F78" s="158">
        <v>0</v>
      </c>
      <c r="G78" s="92">
        <v>0</v>
      </c>
      <c r="H78" s="158">
        <v>0</v>
      </c>
      <c r="I78" s="93">
        <v>0</v>
      </c>
      <c r="J78" s="92">
        <v>0.3</v>
      </c>
      <c r="K78" s="158">
        <v>0.3</v>
      </c>
      <c r="L78" s="93">
        <v>0.3</v>
      </c>
      <c r="M78" s="21"/>
      <c r="N78" s="21"/>
      <c r="O78" s="21"/>
      <c r="T78" s="20" t="s">
        <v>12</v>
      </c>
    </row>
    <row r="79" spans="1:20">
      <c r="A79" s="18" t="s">
        <v>9</v>
      </c>
      <c r="B79" s="17" t="s">
        <v>4</v>
      </c>
      <c r="C79" s="195">
        <f>C76+C78</f>
        <v>5</v>
      </c>
      <c r="D79" s="111">
        <f>D74+D78</f>
        <v>-101</v>
      </c>
      <c r="E79" s="27">
        <f>E74+E78</f>
        <v>-101</v>
      </c>
      <c r="F79" s="27">
        <f>F74+F78</f>
        <v>-101</v>
      </c>
      <c r="G79" s="111">
        <f t="shared" ref="G79:L79" si="3">G75+G78</f>
        <v>7</v>
      </c>
      <c r="H79" s="27">
        <f t="shared" si="3"/>
        <v>7</v>
      </c>
      <c r="I79" s="112">
        <f t="shared" si="3"/>
        <v>7</v>
      </c>
      <c r="J79" s="111">
        <f t="shared" si="3"/>
        <v>-2.7</v>
      </c>
      <c r="K79" s="27">
        <f t="shared" si="3"/>
        <v>-2.7</v>
      </c>
      <c r="L79" s="112">
        <f t="shared" si="3"/>
        <v>-2.7</v>
      </c>
      <c r="M79" s="27"/>
      <c r="N79" s="27"/>
      <c r="O79" s="27"/>
      <c r="T79" s="44"/>
    </row>
    <row r="80" spans="1:20">
      <c r="A80" s="18"/>
      <c r="B80" s="17"/>
      <c r="C80" s="179"/>
      <c r="D80" s="65"/>
      <c r="E80" s="17"/>
      <c r="F80" s="17"/>
      <c r="G80" s="65"/>
      <c r="H80" s="17"/>
      <c r="I80" s="19"/>
      <c r="J80" s="65"/>
      <c r="K80" s="17"/>
      <c r="L80" s="19"/>
      <c r="M80" s="21"/>
      <c r="N80" s="21"/>
      <c r="O80" s="21"/>
      <c r="T80" s="44"/>
    </row>
    <row r="81" spans="1:23">
      <c r="A81" s="39" t="s">
        <v>7</v>
      </c>
      <c r="B81" s="17"/>
      <c r="C81" s="179"/>
      <c r="D81" s="65"/>
      <c r="E81" s="17"/>
      <c r="F81" s="17"/>
      <c r="G81" s="65"/>
      <c r="H81" s="17"/>
      <c r="I81" s="19"/>
      <c r="J81" s="65"/>
      <c r="K81" s="17"/>
      <c r="L81" s="19"/>
      <c r="M81" s="21"/>
      <c r="N81" s="21"/>
      <c r="O81" s="21"/>
      <c r="T81" s="44"/>
    </row>
    <row r="82" spans="1:23">
      <c r="A82" s="18" t="s">
        <v>25</v>
      </c>
      <c r="B82" s="17" t="s">
        <v>38</v>
      </c>
      <c r="C82" s="179"/>
      <c r="D82" s="99">
        <f>(10^12)*(10^-3)*(D5/15)*10^(D79/10)</f>
        <v>0.15886564694485583</v>
      </c>
      <c r="E82" s="25">
        <f>(10^12)*(10^-3)*(E5/15)*10^(E79/10)</f>
        <v>0.15886564694485583</v>
      </c>
      <c r="F82" s="25">
        <f>(10^12)*(10^-3)*(F5/15)*10^(F79/10)</f>
        <v>0.15886564694485583</v>
      </c>
      <c r="G82" s="99">
        <f>(10^12)*(10^-3)*(D5/15)*10^((D79+G79)/10)</f>
        <v>0.79621434110699241</v>
      </c>
      <c r="H82" s="25">
        <f>(10^12)*(10^-3)*(E5/15)*10^((E79+H79)/10)</f>
        <v>0.79621434110699241</v>
      </c>
      <c r="I82" s="90">
        <f>(10^12)*(10^-3)*(F5/15)*10^((F79+I79)/10)</f>
        <v>0.79621434110699241</v>
      </c>
      <c r="J82" s="99">
        <f>(10^12)*(10^-3)*(D5/15)*10^((D79+J79)/10)</f>
        <v>8.5315903760318196E-2</v>
      </c>
      <c r="K82" s="25">
        <f>(10^12)*(10^-3)*(E5/15)*10^((E79+K79)/10)</f>
        <v>8.5315903760318196E-2</v>
      </c>
      <c r="L82" s="90">
        <f>(10^12)*(10^-3)*(F5/15)*10^((F79+L79)/10)</f>
        <v>8.5315903760318196E-2</v>
      </c>
      <c r="M82" s="25"/>
      <c r="N82" s="25"/>
      <c r="O82" s="25"/>
      <c r="T82" s="20"/>
    </row>
    <row r="83" spans="1:23">
      <c r="A83" s="26" t="s">
        <v>46</v>
      </c>
      <c r="B83" s="17" t="s">
        <v>4</v>
      </c>
      <c r="C83" s="179"/>
      <c r="D83" s="65"/>
      <c r="E83" s="17"/>
      <c r="F83" s="17"/>
      <c r="G83" s="111">
        <f>10*LOG10(G82/D82)</f>
        <v>7.0000000000000018</v>
      </c>
      <c r="H83" s="27">
        <f>10*LOG10(H82/E82)</f>
        <v>7.0000000000000018</v>
      </c>
      <c r="I83" s="112">
        <f>10*LOG10(I82/F82)</f>
        <v>7.0000000000000018</v>
      </c>
      <c r="J83" s="111">
        <f>10*LOG10(J82/D82)</f>
        <v>-2.7000000000000042</v>
      </c>
      <c r="K83" s="27">
        <f>10*LOG10(K82/E82)</f>
        <v>-2.7000000000000042</v>
      </c>
      <c r="L83" s="112">
        <f>10*LOG10(L82/F82)</f>
        <v>-2.7000000000000042</v>
      </c>
      <c r="M83" s="27"/>
      <c r="N83" s="27"/>
      <c r="O83" s="27"/>
      <c r="T83" s="20"/>
    </row>
    <row r="84" spans="1:23">
      <c r="A84" s="103" t="s">
        <v>49</v>
      </c>
      <c r="B84" s="17" t="s">
        <v>36</v>
      </c>
      <c r="C84" s="179"/>
      <c r="D84" s="65"/>
      <c r="E84" s="17"/>
      <c r="F84" s="17"/>
      <c r="G84" s="111">
        <f>D79+G79+10*LOG(D5/15)</f>
        <v>-90.989700043360187</v>
      </c>
      <c r="H84" s="27">
        <f>E79+H79+10*LOG(E5/15)</f>
        <v>-90.989700043360187</v>
      </c>
      <c r="I84" s="112">
        <f>F79+I79+10*LOG(F5/15)</f>
        <v>-90.989700043360187</v>
      </c>
      <c r="J84" s="111">
        <f>D79+J79+10*LOG(D5/15)</f>
        <v>-100.68970004336019</v>
      </c>
      <c r="K84" s="27">
        <f>E79+K79+10*LOG(E5/15)</f>
        <v>-100.68970004336019</v>
      </c>
      <c r="L84" s="112">
        <f>F79+L79+10*LOG(F5/15)</f>
        <v>-100.68970004336019</v>
      </c>
      <c r="M84" s="27"/>
      <c r="N84" s="27"/>
      <c r="O84" s="27"/>
      <c r="T84" s="20"/>
    </row>
    <row r="85" spans="1:23">
      <c r="A85" s="103" t="s">
        <v>104</v>
      </c>
      <c r="B85" s="17" t="s">
        <v>4</v>
      </c>
      <c r="C85" s="179"/>
      <c r="D85" s="65"/>
      <c r="E85" s="17"/>
      <c r="F85" s="19"/>
      <c r="G85" s="21">
        <f>G84-J84-C79</f>
        <v>4.7000000000000028</v>
      </c>
      <c r="H85" s="21">
        <f>H84-K84-C79</f>
        <v>4.7000000000000028</v>
      </c>
      <c r="I85" s="91">
        <f>I84-L84-C79</f>
        <v>4.7000000000000028</v>
      </c>
      <c r="J85" s="95"/>
      <c r="K85" s="21"/>
      <c r="L85" s="91"/>
      <c r="M85" s="22"/>
      <c r="N85" s="22"/>
      <c r="O85" s="22"/>
      <c r="P85" s="23"/>
      <c r="Q85" s="23"/>
      <c r="R85" s="23"/>
      <c r="S85" s="23"/>
      <c r="T85" s="47"/>
      <c r="V85"/>
      <c r="W85"/>
    </row>
    <row r="86" spans="1:23">
      <c r="A86" s="59" t="s">
        <v>76</v>
      </c>
      <c r="B86" s="17" t="s">
        <v>37</v>
      </c>
      <c r="C86" s="179"/>
      <c r="D86" s="142">
        <f>10*LOG((D82+G82)*10^-9)+10*LOG(G9*12)</f>
        <v>-59.154731433710595</v>
      </c>
      <c r="E86" s="159">
        <f>10*LOG((E82+H82)*10^-9)+10*LOG(H9*12)</f>
        <v>-59.154731433710595</v>
      </c>
      <c r="F86" s="159">
        <f>10*LOG((F82+I82)*10^-9)+10*LOG(I9*12)</f>
        <v>-59.154731433710595</v>
      </c>
      <c r="G86" s="142"/>
      <c r="H86" s="159"/>
      <c r="I86" s="143"/>
      <c r="J86" s="142"/>
      <c r="K86" s="159"/>
      <c r="L86" s="143"/>
      <c r="M86" s="17"/>
      <c r="N86" s="17"/>
      <c r="O86" s="22"/>
      <c r="S86" s="46"/>
      <c r="T86" s="20"/>
    </row>
    <row r="87" spans="1:23" ht="13.5" thickBot="1">
      <c r="A87" s="88" t="s">
        <v>75</v>
      </c>
      <c r="B87" s="132" t="s">
        <v>37</v>
      </c>
      <c r="C87" s="180"/>
      <c r="D87" s="144">
        <f>10*LOG((D82+J82)*10^-9)+10*LOG(J9*12)</f>
        <v>-65.078000412393578</v>
      </c>
      <c r="E87" s="160">
        <f>10*LOG((E82+K82)*10^-9)+10*LOG(K9*12)</f>
        <v>-65.078000412393578</v>
      </c>
      <c r="F87" s="160">
        <f>10*LOG((F82+L82)*10^-9)+10*LOG(L9*12)</f>
        <v>-65.078000412393578</v>
      </c>
      <c r="G87" s="144"/>
      <c r="H87" s="160"/>
      <c r="I87" s="145"/>
      <c r="J87" s="144"/>
      <c r="K87" s="160"/>
      <c r="L87" s="145"/>
      <c r="M87" s="132"/>
      <c r="N87" s="132"/>
      <c r="O87" s="64"/>
      <c r="P87" s="66"/>
      <c r="Q87" s="66"/>
      <c r="R87" s="66"/>
      <c r="S87" s="54"/>
      <c r="T87" s="129"/>
    </row>
    <row r="88" spans="1:23" s="48" customFormat="1">
      <c r="A88" s="50"/>
    </row>
    <row r="89" spans="1:23" ht="13.5" thickBot="1">
      <c r="A89" s="50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</row>
    <row r="90" spans="1:23">
      <c r="A90" s="8" t="s">
        <v>98</v>
      </c>
      <c r="B90" s="10"/>
      <c r="C90" s="178"/>
      <c r="D90" s="197" t="s">
        <v>56</v>
      </c>
      <c r="E90" s="198"/>
      <c r="F90" s="198"/>
      <c r="G90" s="197" t="s">
        <v>57</v>
      </c>
      <c r="H90" s="198"/>
      <c r="I90" s="198"/>
      <c r="J90" s="197" t="s">
        <v>58</v>
      </c>
      <c r="K90" s="198"/>
      <c r="L90" s="199"/>
      <c r="M90" s="28"/>
      <c r="N90" s="28"/>
      <c r="O90" s="28"/>
      <c r="P90" s="197" t="s">
        <v>17</v>
      </c>
      <c r="Q90" s="198"/>
      <c r="R90" s="199"/>
      <c r="S90" s="49" t="s">
        <v>52</v>
      </c>
      <c r="T90" s="12" t="s">
        <v>51</v>
      </c>
    </row>
    <row r="91" spans="1:23">
      <c r="A91" s="24"/>
      <c r="B91" s="17"/>
      <c r="C91" s="179"/>
      <c r="D91" s="15" t="s">
        <v>43</v>
      </c>
      <c r="E91" s="16" t="s">
        <v>44</v>
      </c>
      <c r="F91" s="6" t="s">
        <v>101</v>
      </c>
      <c r="G91" s="15" t="s">
        <v>43</v>
      </c>
      <c r="H91" s="16" t="s">
        <v>44</v>
      </c>
      <c r="I91" s="6" t="s">
        <v>101</v>
      </c>
      <c r="J91" s="15" t="s">
        <v>43</v>
      </c>
      <c r="K91" s="16" t="s">
        <v>44</v>
      </c>
      <c r="L91" s="79" t="s">
        <v>101</v>
      </c>
      <c r="M91" s="16"/>
      <c r="N91" s="16"/>
      <c r="O91" s="16"/>
      <c r="P91" s="15" t="s">
        <v>43</v>
      </c>
      <c r="Q91" s="16" t="s">
        <v>44</v>
      </c>
      <c r="R91" s="79" t="s">
        <v>101</v>
      </c>
      <c r="S91" s="14"/>
      <c r="T91" s="72"/>
    </row>
    <row r="92" spans="1:23">
      <c r="A92" s="24"/>
      <c r="B92" s="17"/>
      <c r="C92" s="179"/>
      <c r="D92" s="58"/>
      <c r="E92" s="23"/>
      <c r="F92" s="23"/>
      <c r="G92" s="58"/>
      <c r="H92" s="23"/>
      <c r="I92" s="23"/>
      <c r="J92" s="58"/>
      <c r="K92" s="23"/>
      <c r="L92" s="76"/>
      <c r="M92" s="16"/>
      <c r="N92" s="16"/>
      <c r="O92" s="16"/>
      <c r="P92" s="15"/>
      <c r="Q92" s="16"/>
      <c r="R92" s="14"/>
      <c r="S92" s="14"/>
      <c r="T92" s="44"/>
    </row>
    <row r="93" spans="1:23">
      <c r="A93" s="29" t="s">
        <v>63</v>
      </c>
      <c r="B93" s="30" t="s">
        <v>4</v>
      </c>
      <c r="C93" s="187"/>
      <c r="D93" s="40"/>
      <c r="E93" s="161"/>
      <c r="F93" s="161"/>
      <c r="G93" s="69">
        <f>G94-P94</f>
        <v>6.700000000000002</v>
      </c>
      <c r="H93" s="163">
        <f>H94-Q94</f>
        <v>6.700000000000002</v>
      </c>
      <c r="I93" s="163">
        <f>I94-R94</f>
        <v>6.700000000000002</v>
      </c>
      <c r="J93" s="40"/>
      <c r="K93" s="161"/>
      <c r="L93" s="113"/>
      <c r="M93" s="161"/>
      <c r="N93" s="161"/>
      <c r="O93" s="161"/>
      <c r="P93" s="40"/>
      <c r="Q93" s="161"/>
      <c r="R93" s="113"/>
      <c r="S93" s="175">
        <v>-3</v>
      </c>
      <c r="T93" s="83" t="s">
        <v>116</v>
      </c>
    </row>
    <row r="94" spans="1:23">
      <c r="A94" s="32" t="s">
        <v>64</v>
      </c>
      <c r="B94" s="30" t="s">
        <v>4</v>
      </c>
      <c r="C94" s="187"/>
      <c r="D94" s="40"/>
      <c r="E94" s="161"/>
      <c r="F94" s="161"/>
      <c r="G94" s="40">
        <f>G83</f>
        <v>7.0000000000000018</v>
      </c>
      <c r="H94" s="161">
        <f>H83</f>
        <v>7.0000000000000018</v>
      </c>
      <c r="I94" s="161">
        <f>I83</f>
        <v>7.0000000000000018</v>
      </c>
      <c r="J94" s="40"/>
      <c r="K94" s="161"/>
      <c r="L94" s="113"/>
      <c r="M94" s="161"/>
      <c r="N94" s="161"/>
      <c r="O94" s="161"/>
      <c r="P94" s="119">
        <f>P39</f>
        <v>0.3</v>
      </c>
      <c r="Q94" s="171">
        <f>Q39</f>
        <v>0.3</v>
      </c>
      <c r="R94" s="120">
        <f>R39</f>
        <v>0.3</v>
      </c>
      <c r="S94" s="120"/>
      <c r="T94" s="20"/>
    </row>
    <row r="95" spans="1:23">
      <c r="A95" s="29" t="s">
        <v>65</v>
      </c>
      <c r="B95" s="30" t="s">
        <v>4</v>
      </c>
      <c r="C95" s="187"/>
      <c r="D95" s="40"/>
      <c r="E95" s="161"/>
      <c r="F95" s="161"/>
      <c r="G95" s="40">
        <f>G94+P94</f>
        <v>7.3000000000000016</v>
      </c>
      <c r="H95" s="161">
        <f>H94+Q94</f>
        <v>7.3000000000000016</v>
      </c>
      <c r="I95" s="161">
        <f>I94+R94</f>
        <v>7.3000000000000016</v>
      </c>
      <c r="J95" s="40"/>
      <c r="K95" s="161"/>
      <c r="L95" s="113"/>
      <c r="M95" s="161"/>
      <c r="N95" s="161"/>
      <c r="O95" s="161"/>
      <c r="P95" s="40"/>
      <c r="Q95" s="161"/>
      <c r="R95" s="113"/>
      <c r="S95" s="113"/>
      <c r="T95" s="20"/>
    </row>
    <row r="96" spans="1:23">
      <c r="A96" s="13"/>
      <c r="B96" s="23"/>
      <c r="C96" s="185"/>
      <c r="D96" s="38"/>
      <c r="E96" s="22"/>
      <c r="F96" s="22"/>
      <c r="G96" s="38"/>
      <c r="H96" s="22"/>
      <c r="I96" s="22"/>
      <c r="J96" s="38"/>
      <c r="K96" s="22"/>
      <c r="L96" s="85"/>
      <c r="M96" s="22"/>
      <c r="N96" s="22"/>
      <c r="O96" s="22"/>
      <c r="P96" s="111"/>
      <c r="Q96" s="27"/>
      <c r="R96" s="112"/>
      <c r="S96" s="80"/>
      <c r="T96" s="20"/>
    </row>
    <row r="97" spans="1:20">
      <c r="A97" s="29" t="s">
        <v>66</v>
      </c>
      <c r="B97" s="70" t="s">
        <v>36</v>
      </c>
      <c r="C97" s="190"/>
      <c r="D97" s="41"/>
      <c r="E97" s="162"/>
      <c r="F97" s="162"/>
      <c r="G97" s="73">
        <f>G98-P98</f>
        <v>-92.51940589743802</v>
      </c>
      <c r="H97" s="163">
        <f>H98-Q98</f>
        <v>-92.51940589743802</v>
      </c>
      <c r="I97" s="163">
        <f>I98-R98</f>
        <v>-92.51940589743802</v>
      </c>
      <c r="J97" s="74"/>
      <c r="K97" s="165"/>
      <c r="L97" s="117"/>
      <c r="M97" s="161"/>
      <c r="N97" s="161"/>
      <c r="O97" s="161"/>
      <c r="P97" s="121"/>
      <c r="Q97" s="173"/>
      <c r="R97" s="122"/>
      <c r="S97" s="175">
        <v>-118</v>
      </c>
      <c r="T97" s="83" t="s">
        <v>124</v>
      </c>
    </row>
    <row r="98" spans="1:20">
      <c r="A98" s="32" t="s">
        <v>67</v>
      </c>
      <c r="B98" s="70" t="s">
        <v>36</v>
      </c>
      <c r="C98" s="190"/>
      <c r="D98" s="41"/>
      <c r="E98" s="162"/>
      <c r="F98" s="162"/>
      <c r="G98" s="74">
        <f>G84</f>
        <v>-90.989700043360187</v>
      </c>
      <c r="H98" s="165">
        <f>H84</f>
        <v>-90.989700043360187</v>
      </c>
      <c r="I98" s="165">
        <f>I84</f>
        <v>-90.989700043360187</v>
      </c>
      <c r="J98" s="74"/>
      <c r="K98" s="165"/>
      <c r="L98" s="117"/>
      <c r="M98" s="161"/>
      <c r="N98" s="161"/>
      <c r="O98" s="161"/>
      <c r="P98" s="119">
        <f>P43</f>
        <v>1.5297058540778354</v>
      </c>
      <c r="Q98" s="171">
        <f>Q43</f>
        <v>1.5297058540778354</v>
      </c>
      <c r="R98" s="120">
        <f>R43</f>
        <v>1.5297058540778354</v>
      </c>
      <c r="S98" s="120"/>
      <c r="T98" s="44"/>
    </row>
    <row r="99" spans="1:20">
      <c r="A99" s="29" t="s">
        <v>68</v>
      </c>
      <c r="B99" s="70" t="s">
        <v>36</v>
      </c>
      <c r="C99" s="190"/>
      <c r="D99" s="41"/>
      <c r="E99" s="162"/>
      <c r="F99" s="162"/>
      <c r="G99" s="40">
        <f>G98+P98</f>
        <v>-89.459994189282355</v>
      </c>
      <c r="H99" s="161">
        <f>H98+Q98</f>
        <v>-89.459994189282355</v>
      </c>
      <c r="I99" s="161">
        <f>I98+R98</f>
        <v>-89.459994189282355</v>
      </c>
      <c r="J99" s="40"/>
      <c r="K99" s="161"/>
      <c r="L99" s="113"/>
      <c r="M99" s="161"/>
      <c r="N99" s="161"/>
      <c r="O99" s="161"/>
      <c r="P99" s="121"/>
      <c r="Q99" s="173"/>
      <c r="R99" s="122"/>
      <c r="S99" s="113"/>
      <c r="T99" s="44"/>
    </row>
    <row r="100" spans="1:20">
      <c r="A100" s="52"/>
      <c r="B100" s="23"/>
      <c r="C100" s="185"/>
      <c r="D100" s="13"/>
      <c r="E100" s="36"/>
      <c r="F100" s="36"/>
      <c r="G100" s="13"/>
      <c r="H100" s="36"/>
      <c r="I100" s="36"/>
      <c r="J100" s="38"/>
      <c r="K100" s="22"/>
      <c r="L100" s="85"/>
      <c r="M100" s="22"/>
      <c r="N100" s="22"/>
      <c r="O100" s="22"/>
      <c r="P100" s="123"/>
      <c r="Q100" s="174"/>
      <c r="R100" s="124"/>
      <c r="S100" s="85"/>
      <c r="T100" s="44"/>
    </row>
    <row r="101" spans="1:20">
      <c r="A101" s="29" t="s">
        <v>81</v>
      </c>
      <c r="B101" s="70" t="s">
        <v>37</v>
      </c>
      <c r="C101" s="190"/>
      <c r="D101" s="69">
        <f>D102-P102</f>
        <v>-60.655473499831729</v>
      </c>
      <c r="E101" s="163">
        <f>E102-Q102</f>
        <v>-60.655473499831729</v>
      </c>
      <c r="F101" s="163">
        <f>F102-R102</f>
        <v>-60.655473499831729</v>
      </c>
      <c r="G101" s="74"/>
      <c r="H101" s="165"/>
      <c r="I101" s="165"/>
      <c r="J101" s="74"/>
      <c r="K101" s="165"/>
      <c r="L101" s="117"/>
      <c r="M101" s="161"/>
      <c r="N101" s="161"/>
      <c r="O101" s="161"/>
      <c r="P101" s="121"/>
      <c r="Q101" s="173"/>
      <c r="R101" s="122"/>
      <c r="S101" s="175">
        <f>-115+10*LOG(I9*12)</f>
        <v>-83.955128886876054</v>
      </c>
      <c r="T101" s="83" t="s">
        <v>125</v>
      </c>
    </row>
    <row r="102" spans="1:20">
      <c r="A102" s="32" t="s">
        <v>82</v>
      </c>
      <c r="B102" s="70" t="s">
        <v>37</v>
      </c>
      <c r="C102" s="190"/>
      <c r="D102" s="40">
        <f>D86</f>
        <v>-59.154731433710595</v>
      </c>
      <c r="E102" s="161">
        <f>E86</f>
        <v>-59.154731433710595</v>
      </c>
      <c r="F102" s="161">
        <f>F86</f>
        <v>-59.154731433710595</v>
      </c>
      <c r="G102" s="74"/>
      <c r="H102" s="165"/>
      <c r="I102" s="165"/>
      <c r="J102" s="74"/>
      <c r="K102" s="165"/>
      <c r="L102" s="117"/>
      <c r="M102" s="161"/>
      <c r="N102" s="161"/>
      <c r="O102" s="161"/>
      <c r="P102" s="119">
        <f>P47</f>
        <v>1.5007420661211353</v>
      </c>
      <c r="Q102" s="171">
        <f>Q47</f>
        <v>1.5007420661211353</v>
      </c>
      <c r="R102" s="120">
        <f>R47</f>
        <v>1.5007420661211353</v>
      </c>
      <c r="S102" s="120"/>
      <c r="T102" s="44"/>
    </row>
    <row r="103" spans="1:20">
      <c r="A103" s="29" t="s">
        <v>83</v>
      </c>
      <c r="B103" s="70" t="s">
        <v>37</v>
      </c>
      <c r="C103" s="190"/>
      <c r="D103" s="69">
        <f>D102+P102</f>
        <v>-57.65398936758946</v>
      </c>
      <c r="E103" s="163">
        <f>E102+Q102</f>
        <v>-57.65398936758946</v>
      </c>
      <c r="F103" s="163">
        <f>F102+R102</f>
        <v>-57.65398936758946</v>
      </c>
      <c r="G103" s="40"/>
      <c r="H103" s="161"/>
      <c r="I103" s="161"/>
      <c r="J103" s="40"/>
      <c r="K103" s="161"/>
      <c r="L103" s="113"/>
      <c r="M103" s="161"/>
      <c r="N103" s="161"/>
      <c r="O103" s="161"/>
      <c r="P103" s="121"/>
      <c r="Q103" s="173"/>
      <c r="R103" s="122"/>
      <c r="S103" s="175">
        <v>-50</v>
      </c>
      <c r="T103" s="83" t="s">
        <v>125</v>
      </c>
    </row>
    <row r="104" spans="1:20">
      <c r="A104" s="52"/>
      <c r="B104" s="71"/>
      <c r="C104" s="191"/>
      <c r="D104" s="13"/>
      <c r="E104" s="36"/>
      <c r="F104" s="36"/>
      <c r="G104" s="38"/>
      <c r="H104" s="22"/>
      <c r="I104" s="22"/>
      <c r="J104" s="38"/>
      <c r="K104" s="22"/>
      <c r="L104" s="85"/>
      <c r="M104" s="22"/>
      <c r="N104" s="22"/>
      <c r="O104" s="22"/>
      <c r="P104" s="123"/>
      <c r="Q104" s="174"/>
      <c r="R104" s="124"/>
      <c r="S104" s="85"/>
      <c r="T104" s="44"/>
    </row>
    <row r="105" spans="1:20">
      <c r="A105" s="29" t="s">
        <v>69</v>
      </c>
      <c r="B105" s="30" t="s">
        <v>4</v>
      </c>
      <c r="C105" s="187"/>
      <c r="D105" s="40"/>
      <c r="E105" s="161"/>
      <c r="F105" s="161"/>
      <c r="G105" s="40"/>
      <c r="H105" s="161"/>
      <c r="I105" s="161"/>
      <c r="J105" s="69">
        <f t="shared" ref="J105:K105" si="4">J106-P106</f>
        <v>-3.000000000000004</v>
      </c>
      <c r="K105" s="163">
        <f t="shared" si="4"/>
        <v>-3.000000000000004</v>
      </c>
      <c r="L105" s="116">
        <f>L106-R106</f>
        <v>-3.000000000000004</v>
      </c>
      <c r="M105" s="161"/>
      <c r="N105" s="161"/>
      <c r="O105" s="161"/>
      <c r="P105" s="40"/>
      <c r="Q105" s="161"/>
      <c r="R105" s="113"/>
      <c r="S105" s="175">
        <v>-3</v>
      </c>
      <c r="T105" s="83" t="s">
        <v>116</v>
      </c>
    </row>
    <row r="106" spans="1:20">
      <c r="A106" s="32" t="s">
        <v>70</v>
      </c>
      <c r="B106" s="30" t="s">
        <v>4</v>
      </c>
      <c r="C106" s="187"/>
      <c r="D106" s="40"/>
      <c r="E106" s="161"/>
      <c r="F106" s="161"/>
      <c r="G106" s="40"/>
      <c r="H106" s="161"/>
      <c r="I106" s="161"/>
      <c r="J106" s="40">
        <f t="shared" ref="J106:K106" si="5">J83</f>
        <v>-2.7000000000000042</v>
      </c>
      <c r="K106" s="161">
        <f t="shared" si="5"/>
        <v>-2.7000000000000042</v>
      </c>
      <c r="L106" s="113">
        <f>L83</f>
        <v>-2.7000000000000042</v>
      </c>
      <c r="M106" s="161"/>
      <c r="N106" s="161"/>
      <c r="O106" s="161"/>
      <c r="P106" s="119">
        <f>P51</f>
        <v>0.3</v>
      </c>
      <c r="Q106" s="171">
        <f>Q51</f>
        <v>0.3</v>
      </c>
      <c r="R106" s="120">
        <f>R51</f>
        <v>0.3</v>
      </c>
      <c r="S106" s="120"/>
      <c r="T106" s="20"/>
    </row>
    <row r="107" spans="1:20">
      <c r="A107" s="29" t="s">
        <v>71</v>
      </c>
      <c r="B107" s="30" t="s">
        <v>4</v>
      </c>
      <c r="C107" s="187"/>
      <c r="D107" s="40"/>
      <c r="E107" s="161"/>
      <c r="F107" s="161"/>
      <c r="G107" s="40"/>
      <c r="H107" s="161"/>
      <c r="I107" s="161"/>
      <c r="J107" s="40">
        <f t="shared" ref="J107:K107" si="6">J106+P106</f>
        <v>-2.4000000000000044</v>
      </c>
      <c r="K107" s="161">
        <f t="shared" si="6"/>
        <v>-2.4000000000000044</v>
      </c>
      <c r="L107" s="113">
        <f>L106+R106</f>
        <v>-2.4000000000000044</v>
      </c>
      <c r="M107" s="161"/>
      <c r="N107" s="161"/>
      <c r="O107" s="161"/>
      <c r="P107" s="40"/>
      <c r="Q107" s="161"/>
      <c r="R107" s="113"/>
      <c r="S107" s="113"/>
      <c r="T107" s="20"/>
    </row>
    <row r="108" spans="1:20">
      <c r="A108" s="13"/>
      <c r="B108" s="23"/>
      <c r="C108" s="185"/>
      <c r="D108" s="38"/>
      <c r="E108" s="22"/>
      <c r="F108" s="22"/>
      <c r="G108" s="38"/>
      <c r="H108" s="22"/>
      <c r="I108" s="22"/>
      <c r="J108" s="38"/>
      <c r="K108" s="22"/>
      <c r="L108" s="85"/>
      <c r="M108" s="22"/>
      <c r="N108" s="22"/>
      <c r="O108" s="22"/>
      <c r="P108" s="111"/>
      <c r="Q108" s="27"/>
      <c r="R108" s="112"/>
      <c r="S108" s="80"/>
      <c r="T108" s="20"/>
    </row>
    <row r="109" spans="1:20">
      <c r="A109" s="29" t="s">
        <v>72</v>
      </c>
      <c r="B109" s="70" t="s">
        <v>36</v>
      </c>
      <c r="C109" s="190"/>
      <c r="D109" s="41"/>
      <c r="E109" s="162"/>
      <c r="F109" s="162"/>
      <c r="G109" s="40"/>
      <c r="H109" s="161"/>
      <c r="I109" s="161"/>
      <c r="J109" s="69">
        <f t="shared" ref="J109:K109" si="7">J110-P110</f>
        <v>-102.21940589743802</v>
      </c>
      <c r="K109" s="163">
        <f t="shared" si="7"/>
        <v>-102.21940589743802</v>
      </c>
      <c r="L109" s="116">
        <f>L110-R110</f>
        <v>-102.21940589743802</v>
      </c>
      <c r="M109" s="161"/>
      <c r="N109" s="161"/>
      <c r="O109" s="161"/>
      <c r="P109" s="121"/>
      <c r="Q109" s="173"/>
      <c r="R109" s="122"/>
      <c r="S109" s="175">
        <v>-118</v>
      </c>
      <c r="T109" s="83" t="s">
        <v>124</v>
      </c>
    </row>
    <row r="110" spans="1:20">
      <c r="A110" s="32" t="s">
        <v>73</v>
      </c>
      <c r="B110" s="70" t="s">
        <v>36</v>
      </c>
      <c r="C110" s="190"/>
      <c r="D110" s="41"/>
      <c r="E110" s="162"/>
      <c r="F110" s="162"/>
      <c r="G110" s="40"/>
      <c r="H110" s="161"/>
      <c r="I110" s="161"/>
      <c r="J110" s="40">
        <f t="shared" ref="J110:K110" si="8">J84</f>
        <v>-100.68970004336019</v>
      </c>
      <c r="K110" s="161">
        <f t="shared" si="8"/>
        <v>-100.68970004336019</v>
      </c>
      <c r="L110" s="113">
        <f>L84</f>
        <v>-100.68970004336019</v>
      </c>
      <c r="M110" s="161"/>
      <c r="N110" s="161"/>
      <c r="O110" s="161"/>
      <c r="P110" s="119">
        <f t="shared" ref="P110:Q110" si="9">P55</f>
        <v>1.5297058540778354</v>
      </c>
      <c r="Q110" s="171">
        <f t="shared" si="9"/>
        <v>1.5297058540778354</v>
      </c>
      <c r="R110" s="120">
        <f>R55</f>
        <v>1.5297058540778354</v>
      </c>
      <c r="S110" s="120"/>
      <c r="T110" s="44"/>
    </row>
    <row r="111" spans="1:20" ht="13.15" customHeight="1">
      <c r="A111" s="29" t="s">
        <v>74</v>
      </c>
      <c r="B111" s="70" t="s">
        <v>36</v>
      </c>
      <c r="C111" s="190"/>
      <c r="D111" s="41"/>
      <c r="E111" s="162"/>
      <c r="F111" s="162"/>
      <c r="G111" s="40"/>
      <c r="H111" s="161"/>
      <c r="I111" s="161"/>
      <c r="J111" s="40">
        <f t="shared" ref="J111:K111" si="10">J110+P110</f>
        <v>-99.159994189282358</v>
      </c>
      <c r="K111" s="161">
        <f t="shared" si="10"/>
        <v>-99.159994189282358</v>
      </c>
      <c r="L111" s="113">
        <f>L110+R110</f>
        <v>-99.159994189282358</v>
      </c>
      <c r="M111" s="161"/>
      <c r="N111" s="161"/>
      <c r="O111" s="161"/>
      <c r="P111" s="121"/>
      <c r="Q111" s="173"/>
      <c r="R111" s="122"/>
      <c r="S111" s="113"/>
      <c r="T111" s="44"/>
    </row>
    <row r="112" spans="1:20">
      <c r="A112" s="52"/>
      <c r="B112" s="23"/>
      <c r="C112" s="185"/>
      <c r="D112" s="13"/>
      <c r="E112" s="36"/>
      <c r="F112" s="36"/>
      <c r="G112" s="13"/>
      <c r="H112" s="36"/>
      <c r="I112" s="36"/>
      <c r="J112" s="38"/>
      <c r="K112" s="22"/>
      <c r="L112" s="85"/>
      <c r="M112" s="22"/>
      <c r="N112" s="22"/>
      <c r="O112" s="22"/>
      <c r="P112" s="123"/>
      <c r="Q112" s="174"/>
      <c r="R112" s="124"/>
      <c r="S112" s="85"/>
      <c r="T112" s="44"/>
    </row>
    <row r="113" spans="1:20">
      <c r="A113" s="29" t="s">
        <v>84</v>
      </c>
      <c r="B113" s="70" t="s">
        <v>37</v>
      </c>
      <c r="C113" s="190"/>
      <c r="D113" s="69">
        <f t="shared" ref="D113:E113" si="11">D114-P114</f>
        <v>-66.578119449554052</v>
      </c>
      <c r="E113" s="163">
        <f t="shared" si="11"/>
        <v>-66.578119449554052</v>
      </c>
      <c r="F113" s="163">
        <f>F114-R114</f>
        <v>-66.578119449554052</v>
      </c>
      <c r="G113" s="74"/>
      <c r="H113" s="165"/>
      <c r="I113" s="165"/>
      <c r="J113" s="74"/>
      <c r="K113" s="165"/>
      <c r="L113" s="117"/>
      <c r="M113" s="161"/>
      <c r="N113" s="161"/>
      <c r="O113" s="161"/>
      <c r="P113" s="121"/>
      <c r="Q113" s="173"/>
      <c r="R113" s="122"/>
      <c r="S113" s="175">
        <f>-115+10*LOG(I9*12)</f>
        <v>-83.955128886876054</v>
      </c>
      <c r="T113" s="83" t="s">
        <v>125</v>
      </c>
    </row>
    <row r="114" spans="1:20">
      <c r="A114" s="32" t="s">
        <v>85</v>
      </c>
      <c r="B114" s="70" t="s">
        <v>37</v>
      </c>
      <c r="C114" s="190"/>
      <c r="D114" s="40">
        <f t="shared" ref="D114:E114" si="12">D87</f>
        <v>-65.078000412393578</v>
      </c>
      <c r="E114" s="161">
        <f t="shared" si="12"/>
        <v>-65.078000412393578</v>
      </c>
      <c r="F114" s="161">
        <f>F87</f>
        <v>-65.078000412393578</v>
      </c>
      <c r="G114" s="74"/>
      <c r="H114" s="165"/>
      <c r="I114" s="165"/>
      <c r="J114" s="74"/>
      <c r="K114" s="165"/>
      <c r="L114" s="117"/>
      <c r="M114" s="161"/>
      <c r="N114" s="161"/>
      <c r="O114" s="161"/>
      <c r="P114" s="119">
        <f>P59</f>
        <v>1.5001190371604678</v>
      </c>
      <c r="Q114" s="171">
        <f>Q59</f>
        <v>1.5001190371604678</v>
      </c>
      <c r="R114" s="120">
        <f>R59</f>
        <v>1.5001190371604678</v>
      </c>
      <c r="S114" s="120"/>
      <c r="T114" s="44"/>
    </row>
    <row r="115" spans="1:20">
      <c r="A115" s="29" t="s">
        <v>86</v>
      </c>
      <c r="B115" s="70" t="s">
        <v>37</v>
      </c>
      <c r="C115" s="190"/>
      <c r="D115" s="69">
        <f t="shared" ref="D115:E115" si="13">D114+P114</f>
        <v>-63.577881375233112</v>
      </c>
      <c r="E115" s="163">
        <f t="shared" si="13"/>
        <v>-63.577881375233112</v>
      </c>
      <c r="F115" s="163">
        <f>F114+R114</f>
        <v>-63.577881375233112</v>
      </c>
      <c r="G115" s="40"/>
      <c r="H115" s="161"/>
      <c r="I115" s="161"/>
      <c r="J115" s="40"/>
      <c r="K115" s="161"/>
      <c r="L115" s="113"/>
      <c r="M115" s="161"/>
      <c r="N115" s="161"/>
      <c r="O115" s="161"/>
      <c r="P115" s="121"/>
      <c r="Q115" s="173"/>
      <c r="R115" s="122"/>
      <c r="S115" s="175">
        <v>-50</v>
      </c>
      <c r="T115" s="83" t="s">
        <v>125</v>
      </c>
    </row>
    <row r="116" spans="1:20">
      <c r="A116" s="13"/>
      <c r="B116" s="23"/>
      <c r="C116" s="185"/>
      <c r="D116" s="38"/>
      <c r="E116" s="22"/>
      <c r="F116" s="22"/>
      <c r="G116" s="38"/>
      <c r="H116" s="22"/>
      <c r="I116" s="22"/>
      <c r="J116" s="38"/>
      <c r="K116" s="22"/>
      <c r="L116" s="85"/>
      <c r="M116" s="22"/>
      <c r="N116" s="22"/>
      <c r="O116" s="22"/>
      <c r="P116" s="111"/>
      <c r="Q116" s="27"/>
      <c r="R116" s="112"/>
      <c r="S116" s="80"/>
      <c r="T116" s="20"/>
    </row>
    <row r="117" spans="1:20">
      <c r="A117" s="29" t="s">
        <v>105</v>
      </c>
      <c r="B117" s="30" t="s">
        <v>4</v>
      </c>
      <c r="C117" s="190"/>
      <c r="D117" s="41"/>
      <c r="E117" s="162"/>
      <c r="F117" s="162"/>
      <c r="G117" s="73">
        <f>G118-P118</f>
        <v>1.2757359312880743</v>
      </c>
      <c r="H117" s="163">
        <f>H118-Q118</f>
        <v>1.2757359312880743</v>
      </c>
      <c r="I117" s="163">
        <f>I118-R118</f>
        <v>1.2757359312880743</v>
      </c>
      <c r="J117" s="74"/>
      <c r="K117" s="165"/>
      <c r="L117" s="117"/>
      <c r="M117" s="161"/>
      <c r="N117" s="161"/>
      <c r="O117" s="161"/>
      <c r="P117" s="121"/>
      <c r="Q117" s="173"/>
      <c r="R117" s="122"/>
      <c r="S117" s="175">
        <v>0</v>
      </c>
      <c r="T117" s="83" t="s">
        <v>111</v>
      </c>
    </row>
    <row r="118" spans="1:20">
      <c r="A118" s="32" t="s">
        <v>106</v>
      </c>
      <c r="B118" s="30" t="s">
        <v>4</v>
      </c>
      <c r="C118" s="190"/>
      <c r="D118" s="41"/>
      <c r="E118" s="162"/>
      <c r="F118" s="162"/>
      <c r="G118" s="40">
        <f>G85</f>
        <v>4.7000000000000028</v>
      </c>
      <c r="H118" s="161">
        <f>H85</f>
        <v>4.7000000000000028</v>
      </c>
      <c r="I118" s="161">
        <f>I85</f>
        <v>4.7000000000000028</v>
      </c>
      <c r="J118" s="74"/>
      <c r="K118" s="165"/>
      <c r="L118" s="117"/>
      <c r="M118" s="161"/>
      <c r="N118" s="161"/>
      <c r="O118" s="161"/>
      <c r="P118" s="119">
        <f>P63</f>
        <v>3.4242640687119286</v>
      </c>
      <c r="Q118" s="171">
        <f>Q63</f>
        <v>3.4242640687119286</v>
      </c>
      <c r="R118" s="120">
        <f>R63</f>
        <v>3.4242640687119286</v>
      </c>
      <c r="S118" s="120"/>
      <c r="T118" s="44"/>
    </row>
    <row r="119" spans="1:20" ht="13.15" customHeight="1">
      <c r="A119" s="29" t="s">
        <v>107</v>
      </c>
      <c r="B119" s="30" t="s">
        <v>4</v>
      </c>
      <c r="C119" s="190"/>
      <c r="D119" s="41"/>
      <c r="E119" s="162"/>
      <c r="F119" s="162"/>
      <c r="G119" s="40">
        <f>G118+P118</f>
        <v>8.1242640687119305</v>
      </c>
      <c r="H119" s="161">
        <f>H118+Q118</f>
        <v>8.1242640687119305</v>
      </c>
      <c r="I119" s="161">
        <f>I118+R118</f>
        <v>8.1242640687119305</v>
      </c>
      <c r="J119" s="40"/>
      <c r="K119" s="161"/>
      <c r="L119" s="113"/>
      <c r="M119" s="161"/>
      <c r="N119" s="161"/>
      <c r="O119" s="161"/>
      <c r="P119" s="121"/>
      <c r="Q119" s="173"/>
      <c r="R119" s="122"/>
      <c r="S119" s="113"/>
      <c r="T119" s="44"/>
    </row>
    <row r="120" spans="1:20">
      <c r="A120" s="52"/>
      <c r="B120" s="71"/>
      <c r="C120" s="191"/>
      <c r="D120" s="38"/>
      <c r="E120" s="22"/>
      <c r="F120" s="22"/>
      <c r="G120" s="38"/>
      <c r="H120" s="22"/>
      <c r="I120" s="22"/>
      <c r="J120" s="38"/>
      <c r="K120" s="22"/>
      <c r="L120" s="85"/>
      <c r="M120" s="22"/>
      <c r="N120" s="22"/>
      <c r="O120" s="22"/>
      <c r="P120" s="123"/>
      <c r="Q120" s="174"/>
      <c r="R120" s="124"/>
      <c r="S120" s="85"/>
      <c r="T120" s="44"/>
    </row>
    <row r="121" spans="1:20" ht="13.5" thickBot="1">
      <c r="A121" s="42" t="s">
        <v>13</v>
      </c>
      <c r="B121" s="43"/>
      <c r="C121" s="192"/>
      <c r="D121" s="87"/>
      <c r="E121" s="164"/>
      <c r="F121" s="164"/>
      <c r="G121" s="87"/>
      <c r="H121" s="164"/>
      <c r="I121" s="164"/>
      <c r="J121" s="87"/>
      <c r="K121" s="164"/>
      <c r="L121" s="114"/>
      <c r="M121" s="64"/>
      <c r="N121" s="64"/>
      <c r="O121" s="64"/>
      <c r="P121" s="87"/>
      <c r="Q121" s="164"/>
      <c r="R121" s="115"/>
      <c r="S121" s="115"/>
      <c r="T121" s="146" t="s">
        <v>88</v>
      </c>
    </row>
  </sheetData>
  <mergeCells count="24">
    <mergeCell ref="P34:R34"/>
    <mergeCell ref="D71:F71"/>
    <mergeCell ref="G71:I71"/>
    <mergeCell ref="J71:L71"/>
    <mergeCell ref="D90:F90"/>
    <mergeCell ref="G90:I90"/>
    <mergeCell ref="J90:L90"/>
    <mergeCell ref="P90:R90"/>
    <mergeCell ref="D34:L34"/>
    <mergeCell ref="D2:F2"/>
    <mergeCell ref="G2:I2"/>
    <mergeCell ref="J2:L2"/>
    <mergeCell ref="D14:F14"/>
    <mergeCell ref="G14:I14"/>
    <mergeCell ref="J14:L14"/>
    <mergeCell ref="G25:I25"/>
    <mergeCell ref="J25:L25"/>
    <mergeCell ref="D35:F35"/>
    <mergeCell ref="G35:I35"/>
    <mergeCell ref="M24:O24"/>
    <mergeCell ref="M34:O34"/>
    <mergeCell ref="D25:F25"/>
    <mergeCell ref="D24:L24"/>
    <mergeCell ref="J35:L35"/>
  </mergeCells>
  <phoneticPr fontId="17" type="noConversion"/>
  <conditionalFormatting sqref="D103:F103">
    <cfRule type="cellIs" dxfId="11" priority="8" stopIfTrue="1" operator="greaterThan">
      <formula>$S$103</formula>
    </cfRule>
  </conditionalFormatting>
  <conditionalFormatting sqref="D113:F113">
    <cfRule type="cellIs" dxfId="10" priority="19" stopIfTrue="1" operator="lessThan">
      <formula>$S$113</formula>
    </cfRule>
  </conditionalFormatting>
  <conditionalFormatting sqref="D115:F115">
    <cfRule type="cellIs" dxfId="9" priority="18" stopIfTrue="1" operator="greaterThan">
      <formula>$S$115</formula>
    </cfRule>
  </conditionalFormatting>
  <conditionalFormatting sqref="F101 I103:K103 I115:K115 I120:K120">
    <cfRule type="cellIs" dxfId="8" priority="9" stopIfTrue="1" operator="lessThan">
      <formula>$S$101</formula>
    </cfRule>
  </conditionalFormatting>
  <conditionalFormatting sqref="G103:H103 G115:H115 G120:H120">
    <cfRule type="cellIs" dxfId="7" priority="92" stopIfTrue="1" operator="lessThan">
      <formula>U103</formula>
    </cfRule>
  </conditionalFormatting>
  <conditionalFormatting sqref="G93:I93">
    <cfRule type="cellIs" dxfId="6" priority="22" stopIfTrue="1" operator="lessThan">
      <formula>$S$93</formula>
    </cfRule>
  </conditionalFormatting>
  <conditionalFormatting sqref="G97:I97">
    <cfRule type="cellIs" dxfId="5" priority="4" stopIfTrue="1" operator="lessThan">
      <formula>$S$97</formula>
    </cfRule>
  </conditionalFormatting>
  <conditionalFormatting sqref="G117:I117">
    <cfRule type="cellIs" dxfId="4" priority="1" stopIfTrue="1" operator="lessThan">
      <formula>$S$117</formula>
    </cfRule>
  </conditionalFormatting>
  <conditionalFormatting sqref="J119:K119">
    <cfRule type="cellIs" dxfId="3" priority="2" stopIfTrue="1" operator="lessThan">
      <formula>$S$101</formula>
    </cfRule>
  </conditionalFormatting>
  <conditionalFormatting sqref="J105:L105">
    <cfRule type="cellIs" dxfId="2" priority="54" stopIfTrue="1" operator="lessThan">
      <formula>$S$105</formula>
    </cfRule>
  </conditionalFormatting>
  <conditionalFormatting sqref="J109:L109">
    <cfRule type="cellIs" dxfId="1" priority="52" stopIfTrue="1" operator="lessThan">
      <formula>$S$109</formula>
    </cfRule>
  </conditionalFormatting>
  <conditionalFormatting sqref="O103:Q103 O115:Q115 O120:Q120">
    <cfRule type="cellIs" dxfId="0" priority="102" stopIfTrue="1" operator="lessThan">
      <formula>Z103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19.4.5.1-1</vt:lpstr>
      <vt:lpstr>19.4.5.1-3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2025-11-08T04:56:56Z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